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182 от 20.05.2021г. ВНЕСЕНИЕ ИЗМЕНЕНИЙ в Решение № 151 от 25.12.2020г\"/>
    </mc:Choice>
  </mc:AlternateContent>
  <bookViews>
    <workbookView xWindow="120" yWindow="45" windowWidth="19035" windowHeight="10995"/>
  </bookViews>
  <sheets>
    <sheet name="прил 5 ВР 2021" sheetId="5" r:id="rId1"/>
  </sheets>
  <definedNames>
    <definedName name="_xlnm._FilterDatabase" localSheetId="0" hidden="1">'прил 5 ВР 2021'!$B$13:$I$348</definedName>
  </definedNames>
  <calcPr calcId="152511"/>
</workbook>
</file>

<file path=xl/calcChain.xml><?xml version="1.0" encoding="utf-8"?>
<calcChain xmlns="http://schemas.openxmlformats.org/spreadsheetml/2006/main">
  <c r="H303" i="5" l="1"/>
  <c r="I157" i="5"/>
  <c r="I154" i="5"/>
  <c r="I153" i="5" s="1"/>
  <c r="I152" i="5" s="1"/>
  <c r="I160" i="5"/>
  <c r="I159" i="5" s="1"/>
  <c r="I158" i="5" s="1"/>
  <c r="H159" i="5"/>
  <c r="H158" i="5" s="1"/>
  <c r="G159" i="5"/>
  <c r="G158" i="5" s="1"/>
  <c r="I156" i="5"/>
  <c r="I155" i="5" s="1"/>
  <c r="H156" i="5"/>
  <c r="H155" i="5" s="1"/>
  <c r="G156" i="5"/>
  <c r="G155" i="5" s="1"/>
  <c r="H153" i="5"/>
  <c r="H152" i="5" s="1"/>
  <c r="G153" i="5"/>
  <c r="G152" i="5" s="1"/>
  <c r="I151" i="5" l="1"/>
  <c r="I150" i="5" s="1"/>
  <c r="I149" i="5" s="1"/>
  <c r="H151" i="5"/>
  <c r="H150" i="5" s="1"/>
  <c r="H149" i="5" s="1"/>
  <c r="G151" i="5"/>
  <c r="G150" i="5" l="1"/>
  <c r="G149" i="5" s="1"/>
  <c r="I345" i="5" l="1"/>
  <c r="I343" i="5"/>
  <c r="I312" i="5"/>
  <c r="I308" i="5"/>
  <c r="I301" i="5"/>
  <c r="I290" i="5"/>
  <c r="I288" i="5"/>
  <c r="I261" i="5"/>
  <c r="I245" i="5"/>
  <c r="I219" i="5"/>
  <c r="I218" i="5" s="1"/>
  <c r="H218" i="5"/>
  <c r="G218" i="5"/>
  <c r="I224" i="5"/>
  <c r="I223" i="5" s="1"/>
  <c r="H223" i="5"/>
  <c r="G223" i="5"/>
  <c r="I226" i="5"/>
  <c r="I221" i="5"/>
  <c r="I216" i="5"/>
  <c r="I172" i="5"/>
  <c r="I134" i="5"/>
  <c r="I106" i="5"/>
  <c r="I30" i="5"/>
  <c r="I141" i="5" l="1"/>
  <c r="I257" i="5"/>
  <c r="I256" i="5" s="1"/>
  <c r="I255" i="5" s="1"/>
  <c r="H256" i="5"/>
  <c r="H255" i="5" s="1"/>
  <c r="G256" i="5"/>
  <c r="G255" i="5" s="1"/>
  <c r="I232" i="5"/>
  <c r="I213" i="5"/>
  <c r="I211" i="5"/>
  <c r="I147" i="5"/>
  <c r="H105" i="5"/>
  <c r="I65" i="5"/>
  <c r="I60" i="5" l="1"/>
  <c r="I59" i="5" s="1"/>
  <c r="I53" i="5"/>
  <c r="I46" i="5"/>
  <c r="I45" i="5" s="1"/>
  <c r="I44" i="5" s="1"/>
  <c r="I43" i="5" s="1"/>
  <c r="I42" i="5" s="1"/>
  <c r="I41" i="5" s="1"/>
  <c r="I40" i="5"/>
  <c r="I39" i="5"/>
  <c r="I32" i="5"/>
  <c r="I31" i="5" s="1"/>
  <c r="I28" i="5"/>
  <c r="I27" i="5" s="1"/>
  <c r="I21" i="5"/>
  <c r="I19" i="5" s="1"/>
  <c r="I18" i="5" s="1"/>
  <c r="I17" i="5" s="1"/>
  <c r="I16" i="5" s="1"/>
  <c r="I15" i="5" s="1"/>
  <c r="I29" i="5"/>
  <c r="I34" i="5"/>
  <c r="I36" i="5"/>
  <c r="I52" i="5"/>
  <c r="I51" i="5" s="1"/>
  <c r="I50" i="5" s="1"/>
  <c r="I49" i="5" s="1"/>
  <c r="I48" i="5" s="1"/>
  <c r="I47" i="5" s="1"/>
  <c r="I63" i="5"/>
  <c r="I67" i="5"/>
  <c r="I66" i="5" s="1"/>
  <c r="I70" i="5"/>
  <c r="I69" i="5" s="1"/>
  <c r="I73" i="5"/>
  <c r="I72" i="5" s="1"/>
  <c r="I77" i="5"/>
  <c r="I76" i="5" s="1"/>
  <c r="I75" i="5" s="1"/>
  <c r="I84" i="5"/>
  <c r="I86" i="5"/>
  <c r="I94" i="5"/>
  <c r="I93" i="5" s="1"/>
  <c r="I92" i="5" s="1"/>
  <c r="I91" i="5" s="1"/>
  <c r="I90" i="5" s="1"/>
  <c r="I89" i="5" s="1"/>
  <c r="I101" i="5"/>
  <c r="I100" i="5" s="1"/>
  <c r="I99" i="5" s="1"/>
  <c r="I105" i="5"/>
  <c r="I104" i="5" s="1"/>
  <c r="I103" i="5" s="1"/>
  <c r="I112" i="5"/>
  <c r="I111" i="5" s="1"/>
  <c r="I115" i="5"/>
  <c r="I114" i="5" s="1"/>
  <c r="I119" i="5"/>
  <c r="I118" i="5" s="1"/>
  <c r="I122" i="5"/>
  <c r="I121" i="5" s="1"/>
  <c r="I130" i="5"/>
  <c r="I129" i="5" s="1"/>
  <c r="I133" i="5"/>
  <c r="I132" i="5" s="1"/>
  <c r="I140" i="5"/>
  <c r="I139" i="5" s="1"/>
  <c r="I143" i="5"/>
  <c r="I142" i="5" s="1"/>
  <c r="I146" i="5"/>
  <c r="I145" i="5" s="1"/>
  <c r="I171" i="5"/>
  <c r="I170" i="5" s="1"/>
  <c r="I169" i="5" s="1"/>
  <c r="I168" i="5" s="1"/>
  <c r="I167" i="5" s="1"/>
  <c r="I177" i="5"/>
  <c r="I176" i="5" s="1"/>
  <c r="I180" i="5"/>
  <c r="I179" i="5" s="1"/>
  <c r="I188" i="5"/>
  <c r="I187" i="5" s="1"/>
  <c r="I186" i="5" s="1"/>
  <c r="I185" i="5" s="1"/>
  <c r="I184" i="5" s="1"/>
  <c r="I194" i="5"/>
  <c r="I193" i="5" s="1"/>
  <c r="I197" i="5"/>
  <c r="I196" i="5" s="1"/>
  <c r="I204" i="5"/>
  <c r="I203" i="5" s="1"/>
  <c r="I207" i="5"/>
  <c r="I206" i="5" s="1"/>
  <c r="I210" i="5"/>
  <c r="I212" i="5"/>
  <c r="I215" i="5"/>
  <c r="I214" i="5" s="1"/>
  <c r="I220" i="5"/>
  <c r="I217" i="5" s="1"/>
  <c r="I225" i="5"/>
  <c r="I222" i="5" s="1"/>
  <c r="I231" i="5"/>
  <c r="I230" i="5" s="1"/>
  <c r="I229" i="5" s="1"/>
  <c r="I235" i="5"/>
  <c r="I234" i="5" s="1"/>
  <c r="I238" i="5"/>
  <c r="I240" i="5"/>
  <c r="I244" i="5"/>
  <c r="I243" i="5" s="1"/>
  <c r="I242" i="5" s="1"/>
  <c r="I250" i="5"/>
  <c r="I249" i="5" s="1"/>
  <c r="I253" i="5"/>
  <c r="I252" i="5" s="1"/>
  <c r="I260" i="5"/>
  <c r="I259" i="5" s="1"/>
  <c r="I258" i="5" s="1"/>
  <c r="I267" i="5"/>
  <c r="I266" i="5" s="1"/>
  <c r="I270" i="5"/>
  <c r="I269" i="5" s="1"/>
  <c r="I273" i="5"/>
  <c r="I272" i="5" s="1"/>
  <c r="I281" i="5"/>
  <c r="I280" i="5" s="1"/>
  <c r="I284" i="5"/>
  <c r="I283" i="5" s="1"/>
  <c r="I287" i="5"/>
  <c r="I289" i="5"/>
  <c r="I293" i="5"/>
  <c r="I292" i="5" s="1"/>
  <c r="I296" i="5"/>
  <c r="I295" i="5" s="1"/>
  <c r="I300" i="5"/>
  <c r="I307" i="5"/>
  <c r="I311" i="5"/>
  <c r="I315" i="5"/>
  <c r="I314" i="5" s="1"/>
  <c r="I321" i="5"/>
  <c r="I320" i="5" s="1"/>
  <c r="I319" i="5" s="1"/>
  <c r="I318" i="5" s="1"/>
  <c r="I326" i="5"/>
  <c r="I325" i="5" s="1"/>
  <c r="I324" i="5" s="1"/>
  <c r="I323" i="5" s="1"/>
  <c r="I334" i="5"/>
  <c r="I333" i="5" s="1"/>
  <c r="I332" i="5" s="1"/>
  <c r="I331" i="5" s="1"/>
  <c r="I330" i="5" s="1"/>
  <c r="I329" i="5" s="1"/>
  <c r="I328" i="5" s="1"/>
  <c r="I342" i="5"/>
  <c r="I344" i="5"/>
  <c r="H19" i="5"/>
  <c r="H18" i="5" s="1"/>
  <c r="H17" i="5" s="1"/>
  <c r="H16" i="5" s="1"/>
  <c r="H15" i="5" s="1"/>
  <c r="H20" i="5"/>
  <c r="H27" i="5"/>
  <c r="H29" i="5"/>
  <c r="H31" i="5"/>
  <c r="H34" i="5"/>
  <c r="H36" i="5"/>
  <c r="H38" i="5"/>
  <c r="H45" i="5"/>
  <c r="H44" i="5" s="1"/>
  <c r="H43" i="5" s="1"/>
  <c r="H42" i="5" s="1"/>
  <c r="H41" i="5" s="1"/>
  <c r="H52" i="5"/>
  <c r="H51" i="5" s="1"/>
  <c r="H50" i="5" s="1"/>
  <c r="H49" i="5" s="1"/>
  <c r="H48" i="5" s="1"/>
  <c r="H47" i="5" s="1"/>
  <c r="H59" i="5"/>
  <c r="H61" i="5"/>
  <c r="H63" i="5"/>
  <c r="H67" i="5"/>
  <c r="H66" i="5" s="1"/>
  <c r="H70" i="5"/>
  <c r="H69" i="5" s="1"/>
  <c r="H73" i="5"/>
  <c r="H72" i="5" s="1"/>
  <c r="H77" i="5"/>
  <c r="H76" i="5" s="1"/>
  <c r="H75" i="5" s="1"/>
  <c r="H84" i="5"/>
  <c r="H86" i="5"/>
  <c r="H94" i="5"/>
  <c r="H93" i="5" s="1"/>
  <c r="H92" i="5" s="1"/>
  <c r="H91" i="5" s="1"/>
  <c r="H90" i="5" s="1"/>
  <c r="H89" i="5" s="1"/>
  <c r="H101" i="5"/>
  <c r="H100" i="5" s="1"/>
  <c r="H99" i="5" s="1"/>
  <c r="H104" i="5"/>
  <c r="H103" i="5" s="1"/>
  <c r="H112" i="5"/>
  <c r="H111" i="5" s="1"/>
  <c r="H115" i="5"/>
  <c r="H114" i="5" s="1"/>
  <c r="H119" i="5"/>
  <c r="H118" i="5" s="1"/>
  <c r="H122" i="5"/>
  <c r="H121" i="5" s="1"/>
  <c r="H130" i="5"/>
  <c r="H129" i="5" s="1"/>
  <c r="H133" i="5"/>
  <c r="H132" i="5" s="1"/>
  <c r="H140" i="5"/>
  <c r="H139" i="5" s="1"/>
  <c r="H143" i="5"/>
  <c r="H142" i="5" s="1"/>
  <c r="H146" i="5"/>
  <c r="H145" i="5" s="1"/>
  <c r="H165" i="5"/>
  <c r="H164" i="5" s="1"/>
  <c r="H163" i="5" s="1"/>
  <c r="H162" i="5" s="1"/>
  <c r="H161" i="5" s="1"/>
  <c r="H148" i="5" s="1"/>
  <c r="H171" i="5"/>
  <c r="H170" i="5" s="1"/>
  <c r="H169" i="5" s="1"/>
  <c r="H168" i="5" s="1"/>
  <c r="H167" i="5" s="1"/>
  <c r="H177" i="5"/>
  <c r="H176" i="5" s="1"/>
  <c r="H180" i="5"/>
  <c r="H179" i="5" s="1"/>
  <c r="H188" i="5"/>
  <c r="H187" i="5" s="1"/>
  <c r="H186" i="5" s="1"/>
  <c r="H185" i="5" s="1"/>
  <c r="H184" i="5" s="1"/>
  <c r="H194" i="5"/>
  <c r="H193" i="5" s="1"/>
  <c r="H197" i="5"/>
  <c r="H196" i="5" s="1"/>
  <c r="H204" i="5"/>
  <c r="H203" i="5" s="1"/>
  <c r="H207" i="5"/>
  <c r="H206" i="5" s="1"/>
  <c r="H210" i="5"/>
  <c r="H212" i="5"/>
  <c r="H215" i="5"/>
  <c r="H214" i="5" s="1"/>
  <c r="H220" i="5"/>
  <c r="H217" i="5" s="1"/>
  <c r="H225" i="5"/>
  <c r="H222" i="5" s="1"/>
  <c r="H231" i="5"/>
  <c r="H230" i="5" s="1"/>
  <c r="H229" i="5" s="1"/>
  <c r="H235" i="5"/>
  <c r="H234" i="5" s="1"/>
  <c r="H238" i="5"/>
  <c r="H240" i="5"/>
  <c r="H244" i="5"/>
  <c r="H243" i="5" s="1"/>
  <c r="H242" i="5" s="1"/>
  <c r="H250" i="5"/>
  <c r="H249" i="5" s="1"/>
  <c r="H253" i="5"/>
  <c r="H252" i="5" s="1"/>
  <c r="H260" i="5"/>
  <c r="H259" i="5" s="1"/>
  <c r="H258" i="5" s="1"/>
  <c r="H267" i="5"/>
  <c r="H266" i="5" s="1"/>
  <c r="H270" i="5"/>
  <c r="H269" i="5" s="1"/>
  <c r="H273" i="5"/>
  <c r="H272" i="5" s="1"/>
  <c r="H281" i="5"/>
  <c r="H280" i="5" s="1"/>
  <c r="H284" i="5"/>
  <c r="H283" i="5" s="1"/>
  <c r="H287" i="5"/>
  <c r="H289" i="5"/>
  <c r="H293" i="5"/>
  <c r="H292" i="5" s="1"/>
  <c r="H296" i="5"/>
  <c r="H295" i="5" s="1"/>
  <c r="H300" i="5"/>
  <c r="H302" i="5"/>
  <c r="H307" i="5"/>
  <c r="H309" i="5"/>
  <c r="H311" i="5"/>
  <c r="H315" i="5"/>
  <c r="H314" i="5" s="1"/>
  <c r="H321" i="5"/>
  <c r="H320" i="5" s="1"/>
  <c r="H319" i="5" s="1"/>
  <c r="H318" i="5" s="1"/>
  <c r="H326" i="5"/>
  <c r="H325" i="5" s="1"/>
  <c r="H324" i="5" s="1"/>
  <c r="H323" i="5" s="1"/>
  <c r="H334" i="5"/>
  <c r="H333" i="5" s="1"/>
  <c r="H332" i="5" s="1"/>
  <c r="H331" i="5" s="1"/>
  <c r="H330" i="5" s="1"/>
  <c r="H329" i="5" s="1"/>
  <c r="H328" i="5" s="1"/>
  <c r="H342" i="5"/>
  <c r="H344" i="5"/>
  <c r="I291" i="5" l="1"/>
  <c r="I192" i="5"/>
  <c r="I191" i="5" s="1"/>
  <c r="I190" i="5" s="1"/>
  <c r="I20" i="5"/>
  <c r="I38" i="5"/>
  <c r="I33" i="5" s="1"/>
  <c r="H286" i="5"/>
  <c r="I248" i="5"/>
  <c r="I247" i="5" s="1"/>
  <c r="I246" i="5" s="1"/>
  <c r="H248" i="5"/>
  <c r="H247" i="5" s="1"/>
  <c r="H246" i="5" s="1"/>
  <c r="I83" i="5"/>
  <c r="I82" i="5" s="1"/>
  <c r="I81" i="5" s="1"/>
  <c r="I80" i="5" s="1"/>
  <c r="I79" i="5" s="1"/>
  <c r="H209" i="5"/>
  <c r="H202" i="5" s="1"/>
  <c r="H201" i="5" s="1"/>
  <c r="H200" i="5" s="1"/>
  <c r="H199" i="5" s="1"/>
  <c r="H117" i="5"/>
  <c r="I237" i="5"/>
  <c r="I233" i="5" s="1"/>
  <c r="I228" i="5" s="1"/>
  <c r="H58" i="5"/>
  <c r="H57" i="5" s="1"/>
  <c r="H56" i="5" s="1"/>
  <c r="H55" i="5" s="1"/>
  <c r="H54" i="5" s="1"/>
  <c r="H26" i="5"/>
  <c r="I98" i="5"/>
  <c r="I97" i="5" s="1"/>
  <c r="I96" i="5" s="1"/>
  <c r="H341" i="5"/>
  <c r="H340" i="5" s="1"/>
  <c r="H339" i="5" s="1"/>
  <c r="H338" i="5" s="1"/>
  <c r="H337" i="5" s="1"/>
  <c r="H336" i="5" s="1"/>
  <c r="H237" i="5"/>
  <c r="H233" i="5" s="1"/>
  <c r="H228" i="5" s="1"/>
  <c r="H83" i="5"/>
  <c r="H82" i="5" s="1"/>
  <c r="H81" i="5" s="1"/>
  <c r="H80" i="5" s="1"/>
  <c r="H79" i="5" s="1"/>
  <c r="H33" i="5"/>
  <c r="I341" i="5"/>
  <c r="I340" i="5" s="1"/>
  <c r="I339" i="5" s="1"/>
  <c r="I338" i="5" s="1"/>
  <c r="I337" i="5" s="1"/>
  <c r="I336" i="5" s="1"/>
  <c r="I286" i="5"/>
  <c r="I209" i="5"/>
  <c r="I202" i="5" s="1"/>
  <c r="I201" i="5" s="1"/>
  <c r="I200" i="5" s="1"/>
  <c r="I199" i="5" s="1"/>
  <c r="I175" i="5"/>
  <c r="I174" i="5" s="1"/>
  <c r="I173" i="5" s="1"/>
  <c r="I117" i="5"/>
  <c r="I26" i="5"/>
  <c r="I183" i="5"/>
  <c r="I317" i="5"/>
  <c r="I138" i="5"/>
  <c r="I137" i="5" s="1"/>
  <c r="I136" i="5" s="1"/>
  <c r="I135" i="5" s="1"/>
  <c r="I128" i="5"/>
  <c r="I127" i="5" s="1"/>
  <c r="I126" i="5" s="1"/>
  <c r="I125" i="5" s="1"/>
  <c r="I265" i="5"/>
  <c r="I264" i="5" s="1"/>
  <c r="I263" i="5" s="1"/>
  <c r="I262" i="5" s="1"/>
  <c r="I110" i="5"/>
  <c r="H317" i="5"/>
  <c r="H306" i="5"/>
  <c r="H305" i="5" s="1"/>
  <c r="H304" i="5" s="1"/>
  <c r="H299" i="5"/>
  <c r="H298" i="5" s="1"/>
  <c r="H291" i="5"/>
  <c r="H265" i="5"/>
  <c r="H264" i="5" s="1"/>
  <c r="H263" i="5" s="1"/>
  <c r="H262" i="5" s="1"/>
  <c r="H192" i="5"/>
  <c r="H191" i="5" s="1"/>
  <c r="H190" i="5" s="1"/>
  <c r="H183" i="5" s="1"/>
  <c r="H175" i="5"/>
  <c r="H174" i="5" s="1"/>
  <c r="H173" i="5" s="1"/>
  <c r="H98" i="5"/>
  <c r="H97" i="5" s="1"/>
  <c r="H96" i="5" s="1"/>
  <c r="H138" i="5"/>
  <c r="H137" i="5" s="1"/>
  <c r="H136" i="5" s="1"/>
  <c r="H135" i="5" s="1"/>
  <c r="H128" i="5"/>
  <c r="H127" i="5" s="1"/>
  <c r="H126" i="5" s="1"/>
  <c r="H125" i="5" s="1"/>
  <c r="H110" i="5"/>
  <c r="H109" i="5" s="1"/>
  <c r="H108" i="5" s="1"/>
  <c r="H107" i="5" s="1"/>
  <c r="I310" i="5"/>
  <c r="I309" i="5" s="1"/>
  <c r="I306" i="5" s="1"/>
  <c r="I305" i="5" s="1"/>
  <c r="I304" i="5" s="1"/>
  <c r="G303" i="5"/>
  <c r="I303" i="5" s="1"/>
  <c r="I302" i="5" s="1"/>
  <c r="I299" i="5" s="1"/>
  <c r="I298" i="5" s="1"/>
  <c r="I166" i="5"/>
  <c r="I165" i="5" s="1"/>
  <c r="I164" i="5" s="1"/>
  <c r="I163" i="5" s="1"/>
  <c r="I162" i="5" s="1"/>
  <c r="I161" i="5" s="1"/>
  <c r="I148" i="5" s="1"/>
  <c r="I62" i="5"/>
  <c r="I61" i="5" s="1"/>
  <c r="I58" i="5" s="1"/>
  <c r="I57" i="5" s="1"/>
  <c r="I56" i="5" s="1"/>
  <c r="I55" i="5" s="1"/>
  <c r="I54" i="5" s="1"/>
  <c r="I279" i="5" l="1"/>
  <c r="I278" i="5" s="1"/>
  <c r="I277" i="5" s="1"/>
  <c r="I276" i="5" s="1"/>
  <c r="I275" i="5" s="1"/>
  <c r="I25" i="5"/>
  <c r="I24" i="5" s="1"/>
  <c r="I23" i="5" s="1"/>
  <c r="I22" i="5" s="1"/>
  <c r="I14" i="5" s="1"/>
  <c r="I227" i="5"/>
  <c r="H279" i="5"/>
  <c r="H278" i="5" s="1"/>
  <c r="H277" i="5" s="1"/>
  <c r="H276" i="5" s="1"/>
  <c r="H275" i="5" s="1"/>
  <c r="H227" i="5"/>
  <c r="H182" i="5" s="1"/>
  <c r="H88" i="5"/>
  <c r="H25" i="5"/>
  <c r="H24" i="5" s="1"/>
  <c r="H23" i="5" s="1"/>
  <c r="H22" i="5" s="1"/>
  <c r="H14" i="5" s="1"/>
  <c r="I109" i="5"/>
  <c r="I108" i="5" s="1"/>
  <c r="I107" i="5" s="1"/>
  <c r="I88" i="5" s="1"/>
  <c r="I124" i="5"/>
  <c r="H124" i="5"/>
  <c r="I182" i="5"/>
  <c r="G253" i="5"/>
  <c r="G252" i="5" s="1"/>
  <c r="G250" i="5"/>
  <c r="G249" i="5" s="1"/>
  <c r="I346" i="5" l="1"/>
  <c r="H346" i="5"/>
  <c r="H348" i="5" s="1"/>
  <c r="G248" i="5"/>
  <c r="G270" i="5"/>
  <c r="G269" i="5" s="1"/>
  <c r="G307" i="5"/>
  <c r="G20" i="5"/>
  <c r="G267" i="5" l="1"/>
  <c r="G273" i="5"/>
  <c r="G272" i="5" s="1"/>
  <c r="G133" i="5"/>
  <c r="G67" i="5" l="1"/>
  <c r="G66" i="5" s="1"/>
  <c r="G207" i="5" l="1"/>
  <c r="G206" i="5" s="1"/>
  <c r="G204" i="5"/>
  <c r="G203" i="5" s="1"/>
  <c r="G119" i="5"/>
  <c r="G118" i="5" s="1"/>
  <c r="G240" i="5" l="1"/>
  <c r="G315" i="5" l="1"/>
  <c r="G314" i="5" s="1"/>
  <c r="G235" i="5"/>
  <c r="G234" i="5" s="1"/>
  <c r="G296" i="5" l="1"/>
  <c r="G295" i="5" s="1"/>
  <c r="G215" i="5" l="1"/>
  <c r="G214" i="5" s="1"/>
  <c r="G122" i="5"/>
  <c r="G121" i="5" s="1"/>
  <c r="G117" i="5" s="1"/>
  <c r="G38" i="5" l="1"/>
  <c r="G342" i="5" l="1"/>
  <c r="G180" i="5" l="1"/>
  <c r="G179" i="5" s="1"/>
  <c r="G61" i="5" l="1"/>
  <c r="G212" i="5" l="1"/>
  <c r="G177" i="5"/>
  <c r="G176" i="5" s="1"/>
  <c r="G175" i="5" s="1"/>
  <c r="G300" i="5" l="1"/>
  <c r="G84" i="5" l="1"/>
  <c r="G293" i="5" l="1"/>
  <c r="G292" i="5" s="1"/>
  <c r="G291" i="5" s="1"/>
  <c r="G225" i="5" l="1"/>
  <c r="G222" i="5" s="1"/>
  <c r="G260" i="5" l="1"/>
  <c r="G259" i="5" s="1"/>
  <c r="G258" i="5" s="1"/>
  <c r="G247" i="5" s="1"/>
  <c r="G246" i="5" l="1"/>
  <c r="G36" i="5"/>
  <c r="G146" i="5" l="1"/>
  <c r="G145" i="5" s="1"/>
  <c r="G101" i="5"/>
  <c r="G100" i="5" s="1"/>
  <c r="G99" i="5" s="1"/>
  <c r="G77" i="5" l="1"/>
  <c r="G76" i="5" s="1"/>
  <c r="G75" i="5" s="1"/>
  <c r="G311" i="5" l="1"/>
  <c r="G63" i="5"/>
  <c r="G29" i="5" l="1"/>
  <c r="G238" i="5" l="1"/>
  <c r="G220" i="5"/>
  <c r="G217" i="5" s="1"/>
  <c r="G237" i="5" l="1"/>
  <c r="G233" i="5" s="1"/>
  <c r="G143" i="5"/>
  <c r="G142" i="5" s="1"/>
  <c r="G115" i="5" l="1"/>
  <c r="G114" i="5" s="1"/>
  <c r="G165" i="5" l="1"/>
  <c r="G188" i="5"/>
  <c r="G187" i="5" s="1"/>
  <c r="G186" i="5" s="1"/>
  <c r="G164" i="5" l="1"/>
  <c r="G163" i="5" s="1"/>
  <c r="G162" i="5" s="1"/>
  <c r="G185" i="5"/>
  <c r="G184" i="5" s="1"/>
  <c r="G59" i="5"/>
  <c r="G73" i="5"/>
  <c r="G72" i="5" s="1"/>
  <c r="G326" i="5"/>
  <c r="G325" i="5" s="1"/>
  <c r="G321" i="5"/>
  <c r="G320" i="5" s="1"/>
  <c r="G309" i="5"/>
  <c r="G287" i="5" l="1"/>
  <c r="G289" i="5"/>
  <c r="G286" i="5" l="1"/>
  <c r="G244" i="5"/>
  <c r="G243" i="5" s="1"/>
  <c r="G242" i="5" s="1"/>
  <c r="G197" i="5"/>
  <c r="G196" i="5" s="1"/>
  <c r="G70" i="5" l="1"/>
  <c r="G69" i="5" s="1"/>
  <c r="G45" i="5"/>
  <c r="G44" i="5" s="1"/>
  <c r="G43" i="5" s="1"/>
  <c r="G42" i="5" s="1"/>
  <c r="G41" i="5" s="1"/>
  <c r="G174" i="5" l="1"/>
  <c r="G173" i="5" s="1"/>
  <c r="G344" i="5"/>
  <c r="G334" i="5"/>
  <c r="G333" i="5" s="1"/>
  <c r="G324" i="5"/>
  <c r="G323" i="5" s="1"/>
  <c r="G319" i="5"/>
  <c r="G318" i="5" s="1"/>
  <c r="G306" i="5"/>
  <c r="G305" i="5" s="1"/>
  <c r="G302" i="5"/>
  <c r="G299" i="5" s="1"/>
  <c r="G298" i="5" s="1"/>
  <c r="G284" i="5"/>
  <c r="G283" i="5" s="1"/>
  <c r="G281" i="5"/>
  <c r="G280" i="5" s="1"/>
  <c r="G231" i="5"/>
  <c r="G230" i="5" s="1"/>
  <c r="G210" i="5"/>
  <c r="G209" i="5" s="1"/>
  <c r="G202" i="5" s="1"/>
  <c r="G194" i="5"/>
  <c r="G193" i="5" s="1"/>
  <c r="G171" i="5"/>
  <c r="G170" i="5" s="1"/>
  <c r="G140" i="5"/>
  <c r="G139" i="5" s="1"/>
  <c r="G132" i="5"/>
  <c r="G130" i="5"/>
  <c r="G129" i="5" s="1"/>
  <c r="G112" i="5"/>
  <c r="G111" i="5" s="1"/>
  <c r="G110" i="5" s="1"/>
  <c r="G109" i="5" s="1"/>
  <c r="G105" i="5"/>
  <c r="G104" i="5" s="1"/>
  <c r="G94" i="5"/>
  <c r="G93" i="5" s="1"/>
  <c r="G86" i="5"/>
  <c r="G83" i="5" s="1"/>
  <c r="G82" i="5" s="1"/>
  <c r="G81" i="5" s="1"/>
  <c r="G80" i="5" s="1"/>
  <c r="G79" i="5" s="1"/>
  <c r="G34" i="5"/>
  <c r="G33" i="5" s="1"/>
  <c r="G52" i="5"/>
  <c r="G51" i="5" s="1"/>
  <c r="G31" i="5"/>
  <c r="G27" i="5"/>
  <c r="G19" i="5"/>
  <c r="G279" i="5" l="1"/>
  <c r="G278" i="5" s="1"/>
  <c r="G108" i="5"/>
  <c r="G107" i="5" s="1"/>
  <c r="G341" i="5"/>
  <c r="G304" i="5"/>
  <c r="G192" i="5"/>
  <c r="G191" i="5" s="1"/>
  <c r="G190" i="5" s="1"/>
  <c r="G138" i="5"/>
  <c r="G26" i="5"/>
  <c r="G58" i="5"/>
  <c r="G92" i="5"/>
  <c r="G91" i="5" s="1"/>
  <c r="G90" i="5" s="1"/>
  <c r="G89" i="5" s="1"/>
  <c r="G317" i="5"/>
  <c r="G229" i="5"/>
  <c r="G169" i="5"/>
  <c r="G168" i="5" s="1"/>
  <c r="G167" i="5" s="1"/>
  <c r="G128" i="5"/>
  <c r="G127" i="5" s="1"/>
  <c r="G126" i="5" s="1"/>
  <c r="G125" i="5" s="1"/>
  <c r="G50" i="5"/>
  <c r="G49" i="5" s="1"/>
  <c r="G48" i="5" s="1"/>
  <c r="G47" i="5" s="1"/>
  <c r="G18" i="5"/>
  <c r="G17" i="5" s="1"/>
  <c r="G103" i="5"/>
  <c r="G98" i="5" s="1"/>
  <c r="G97" i="5" s="1"/>
  <c r="G332" i="5"/>
  <c r="G331" i="5" s="1"/>
  <c r="G330" i="5" s="1"/>
  <c r="G277" i="5" l="1"/>
  <c r="G340" i="5"/>
  <c r="G339" i="5" s="1"/>
  <c r="G338" i="5" s="1"/>
  <c r="G337" i="5" s="1"/>
  <c r="G336" i="5" s="1"/>
  <c r="G57" i="5"/>
  <c r="G56" i="5" s="1"/>
  <c r="G55" i="5" s="1"/>
  <c r="G54" i="5" s="1"/>
  <c r="G228" i="5"/>
  <c r="G227" i="5" s="1"/>
  <c r="G25" i="5"/>
  <c r="G24" i="5" s="1"/>
  <c r="G23" i="5" s="1"/>
  <c r="G22" i="5" s="1"/>
  <c r="G183" i="5"/>
  <c r="G329" i="5"/>
  <c r="G328" i="5" s="1"/>
  <c r="G16" i="5"/>
  <c r="G137" i="5"/>
  <c r="G136" i="5" s="1"/>
  <c r="G135" i="5" s="1"/>
  <c r="G161" i="5"/>
  <c r="G148" i="5" s="1"/>
  <c r="G96" i="5"/>
  <c r="G88" i="5" s="1"/>
  <c r="G124" i="5" l="1"/>
  <c r="G15" i="5"/>
  <c r="G14" i="5" s="1"/>
  <c r="G276" i="5"/>
  <c r="G275" i="5" s="1"/>
  <c r="G201" i="5" l="1"/>
  <c r="G200" i="5" s="1"/>
  <c r="G199" i="5" l="1"/>
  <c r="G182" i="5" l="1"/>
  <c r="G266" i="5" l="1"/>
  <c r="G265" i="5" l="1"/>
  <c r="G264" i="5" l="1"/>
  <c r="G263" i="5" s="1"/>
  <c r="G262" i="5" s="1"/>
  <c r="G346" i="5" l="1"/>
  <c r="G348" i="5" s="1"/>
</calcChain>
</file>

<file path=xl/sharedStrings.xml><?xml version="1.0" encoding="utf-8"?>
<sst xmlns="http://schemas.openxmlformats.org/spreadsheetml/2006/main" count="1115" uniqueCount="299">
  <si>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</si>
  <si>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</si>
  <si>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</si>
  <si>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</si>
  <si>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</si>
  <si>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</si>
  <si>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</si>
  <si>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</si>
  <si>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</si>
  <si>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</si>
  <si>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</si>
  <si>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</si>
  <si>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</si>
  <si>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</si>
  <si>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</si>
  <si>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</si>
  <si>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</si>
  <si>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</si>
  <si>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</si>
  <si>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</si>
  <si>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</si>
  <si>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</si>
  <si>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</si>
  <si>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</si>
  <si>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</si>
  <si>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</si>
  <si>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</si>
  <si>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</si>
  <si>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</si>
  <si>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</si>
  <si>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</si>
  <si>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</si>
  <si>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</si>
  <si>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</si>
  <si>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</si>
  <si>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</si>
  <si>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</si>
  <si>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</si>
  <si>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</si>
  <si>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</si>
  <si>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</si>
  <si>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</si>
  <si>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</si>
  <si>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</si>
  <si>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</si>
  <si>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</si>
  <si>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</si>
  <si>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</si>
  <si>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</si>
  <si>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</si>
  <si>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</si>
  <si>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</si>
  <si>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</si>
  <si>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</si>
  <si>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</si>
  <si>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</si>
  <si>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</si>
  <si>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</si>
  <si>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</si>
  <si>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</si>
  <si>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</si>
  <si>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</si>
  <si>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</si>
  <si>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</si>
  <si>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</si>
  <si>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</si>
  <si>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</si>
  <si>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</si>
  <si>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</si>
  <si>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</si>
  <si>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</si>
  <si>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</si>
  <si>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</si>
  <si>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</si>
  <si>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</si>
  <si>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</si>
  <si>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</si>
  <si>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</si>
  <si>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</si>
  <si>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</si>
  <si>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</si>
  <si>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</si>
  <si>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</si>
  <si>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</si>
  <si>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</si>
  <si>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</si>
  <si>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</si>
  <si>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</si>
  <si>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</si>
  <si>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</si>
  <si>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</si>
  <si>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</si>
  <si>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</si>
  <si>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</si>
  <si>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</si>
  <si>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</si>
  <si>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</si>
  <si>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</si>
  <si>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</si>
  <si>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</si>
  <si>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</si>
  <si>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</si>
  <si>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</si>
  <si>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</si>
  <si>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</si>
  <si>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</si>
  <si>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</si>
  <si>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</si>
  <si>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</si>
  <si>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</si>
  <si>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</si>
  <si>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</si>
  <si>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</si>
  <si>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</si>
  <si>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</si>
  <si>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</si>
  <si>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</si>
  <si>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</si>
  <si>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</si>
  <si>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</si>
  <si>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</si>
  <si>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</si>
  <si>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</si>
  <si>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</si>
  <si>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</si>
  <si>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</si>
  <si>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</si>
  <si>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</si>
  <si>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</si>
  <si>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</si>
  <si>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</si>
  <si>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</si>
  <si>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</si>
  <si>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</si>
  <si>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</si>
  <si>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</si>
  <si>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</si>
  <si>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</si>
  <si>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</si>
  <si>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</si>
  <si>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</si>
  <si>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</si>
  <si>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</si>
  <si>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</si>
  <si>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</si>
  <si>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</si>
  <si>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</si>
  <si>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</si>
  <si>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</si>
  <si>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</si>
  <si>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</si>
  <si>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</si>
  <si>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</si>
  <si>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</si>
  <si>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</si>
  <si>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</si>
  <si>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</si>
  <si>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</si>
  <si>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</si>
  <si>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</si>
  <si>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</si>
  <si>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</si>
  <si>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</si>
  <si>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</si>
  <si>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</si>
  <si>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</si>
  <si>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</si>
  <si>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</si>
  <si>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</si>
  <si>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</si>
  <si>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</si>
  <si>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</si>
  <si>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</si>
  <si>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</si>
  <si>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</si>
  <si>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</si>
  <si>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</si>
  <si>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</si>
  <si>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</si>
  <si>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</si>
  <si>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</si>
  <si>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</si>
  <si>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</si>
  <si>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</si>
  <si>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</si>
  <si>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</si>
  <si>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</si>
  <si>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</si>
  <si>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</si>
  <si>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</si>
  <si>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</si>
  <si>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</si>
  <si>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</si>
  <si>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</si>
  <si>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</si>
  <si>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</si>
  <si>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</si>
  <si>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</si>
  <si>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</si>
  <si>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</si>
  <si>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</si>
  <si>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</si>
  <si>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</si>
  <si>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</si>
  <si>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</si>
  <si>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</si>
  <si>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</si>
  <si>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</si>
  <si>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</si>
  <si>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</si>
  <si>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</si>
  <si>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</si>
  <si>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</si>
  <si>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</si>
  <si>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</si>
  <si>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</si>
  <si>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</si>
  <si>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</si>
  <si>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</si>
  <si>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</si>
  <si>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</si>
  <si>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</si>
  <si>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</si>
  <si>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</si>
  <si>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</si>
  <si>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</si>
  <si>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</si>
  <si>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</si>
  <si>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</si>
  <si>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</si>
  <si>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</si>
  <si>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</si>
  <si>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</si>
  <si>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</si>
  <si>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</si>
  <si>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</si>
  <si>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</si>
  <si>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</si>
  <si>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</si>
  <si>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</si>
  <si>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</si>
  <si>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</si>
  <si>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</si>
  <si>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</si>
  <si>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</si>
  <si>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</si>
  <si>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</si>
  <si>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</si>
  <si>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</si>
  <si>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</si>
  <si>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</si>
  <si>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</si>
  <si>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</si>
  <si>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</si>
  <si>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</si>
  <si>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</si>
  <si>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</si>
  <si>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</si>
  <si>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</si>
  <si>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</si>
  <si>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</si>
  <si>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</si>
  <si>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</si>
  <si>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</si>
  <si>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</si>
  <si>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</si>
  <si>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</si>
  <si>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</si>
  <si>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</si>
  <si>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2021 год</t>
  </si>
  <si>
    <t>2910100000</t>
  </si>
  <si>
    <t>2910182420</t>
  </si>
  <si>
    <t>29101S2420</t>
  </si>
  <si>
    <t>Основное мероприятие "Содействие развитию исторических и иных местных традиций"</t>
  </si>
  <si>
    <t>Субсидии на содействие развитию исторических и иных местных традиций</t>
  </si>
  <si>
    <t>Расходы на софинансирование субсидии на содействие развитию исторических и иных местных традиций</t>
  </si>
  <si>
    <t>2021 г.</t>
  </si>
  <si>
    <t>Публичные нормативные социальные выплаты гражданам</t>
  </si>
  <si>
    <t>Защита населения и территории от чрезвычайных ситуаций природного и техногенного характера, пожарная безопасность</t>
  </si>
  <si>
    <t>от 25.12.2020 № 151</t>
  </si>
  <si>
    <t>Сумма утвержденная</t>
  </si>
  <si>
    <t>Сумма уточнения</t>
  </si>
  <si>
    <t>2910199990</t>
  </si>
  <si>
    <t xml:space="preserve">Муниципальная программа "Формирование современной городской среды городского поселения Игрим" </t>
  </si>
  <si>
    <t>Подпрограмма "Благоустройство мест массового отдыха населения"</t>
  </si>
  <si>
    <t>2920000000</t>
  </si>
  <si>
    <t>2920100000</t>
  </si>
  <si>
    <t>Подпрограмма "Благоустройство дворовых территорий городского поеления Игрим"</t>
  </si>
  <si>
    <t>Основное мероприятие  "Благоустройство дворовых территорий городского поеления Игрим"</t>
  </si>
  <si>
    <t>Субсидии на благоустройство территорий муниципальных образований</t>
  </si>
  <si>
    <t>2920182600</t>
  </si>
  <si>
    <t>Расходы на софинансирование субсидии на благоустройство территорий муниципальных образований</t>
  </si>
  <si>
    <t>29201S2600</t>
  </si>
  <si>
    <t>2920199990</t>
  </si>
  <si>
    <t>от 20.05.2021 № 182</t>
  </si>
  <si>
    <t>Приложение № 2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</si>
  <si>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</si>
  <si>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</si>
  <si>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Расходы на реализацию мероприятий по содействию трудоустройству граждан в рамках подпрограммы "Содействие трудоустойству граждан"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</si>
</sst>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  <numFmt numFmtId="172" formatCode="#,##0.00;[Red]\-#,##0.00;0.00"/>
    <numFmt numFmtId="173" formatCode="#,##0.00_ ;[Red]\-#,##0.00\ "/>
  </numFmts>
  <fonts count="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7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2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171" fontId="7" fillId="0" borderId="0" xfId="1" applyNumberFormat="1" applyFont="1" applyFill="1"/>
    <xf numFmtId="0" fontId="7" fillId="0" borderId="0" xfId="1" applyFont="1" applyFill="1"/>
    <xf numFmtId="173" fontId="7" fillId="0" borderId="0" xfId="1" applyNumberFormat="1" applyFont="1" applyFill="1" applyBorder="1"/>
    <xf numFmtId="171" fontId="7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J350"/>
  <sheetViews>
    <sheetView tabSelected="1" workbookViewId="0">
      <selection activeCell="G213" sqref="G213"/>
    </sheetView>
  </sheetViews>
  <sheetFormatPr defaultColWidth="11.140625" defaultRowHeight="12" x14ac:dyDescent="0.2"/>
  <cols>
    <col min="1" max="1" width="3.7109375" style="29" customWidth="1"/>
    <col min="2" max="2" width="51.7109375" style="29" customWidth="1"/>
    <col min="3" max="3" width="5.7109375" style="59" customWidth="1"/>
    <col min="4" max="4" width="4.7109375" style="59" customWidth="1"/>
    <col min="5" max="5" width="10.85546875" style="57" customWidth="1"/>
    <col min="6" max="6" width="3.85546875" style="29" customWidth="1"/>
    <col min="7" max="7" width="9.28515625" style="29" customWidth="1"/>
    <col min="8" max="9" width="11.140625" style="29"/>
    <col min="10" max="10" width="11.140625" style="29" hidden="1" customWidth="1"/>
    <col min="11" max="16384" width="11.140625" style="29"/>
  </cols>
  <sheetData>
    <row r="1" spans="1:9" x14ac:dyDescent="0.2">
      <c r="I1" s="54" t="s">
        <v>295</v>
      </c>
    </row>
    <row r="2" spans="1:9" x14ac:dyDescent="0.2">
      <c r="I2" s="54" t="s">
        <v>0</v>
      </c>
    </row>
    <row r="3" spans="1:9" x14ac:dyDescent="0.2">
      <c r="I3" s="54" t="s">
        <v>1</v>
      </c>
    </row>
    <row r="4" spans="1:9" x14ac:dyDescent="0.2">
      <c r="I4" s="54" t="s">
        <v>294</v>
      </c>
    </row>
    <row r="6" spans="1:9" x14ac:dyDescent="0.2">
      <c r="A6" s="50"/>
      <c r="B6" s="50"/>
      <c r="C6" s="51"/>
      <c r="D6" s="51"/>
      <c r="E6" s="52"/>
      <c r="F6" s="53"/>
      <c r="I6" s="54" t="s">
        <v>268</v>
      </c>
    </row>
    <row r="7" spans="1:9" x14ac:dyDescent="0.2">
      <c r="A7" s="55"/>
      <c r="B7" s="55"/>
      <c r="C7" s="56"/>
      <c r="D7" s="56"/>
      <c r="E7" s="52"/>
      <c r="F7" s="1"/>
      <c r="I7" s="54" t="s">
        <v>0</v>
      </c>
    </row>
    <row r="8" spans="1:9" x14ac:dyDescent="0.2">
      <c r="A8" s="1"/>
      <c r="B8" s="1"/>
      <c r="C8" s="56"/>
      <c r="D8" s="56"/>
      <c r="E8" s="52"/>
      <c r="F8" s="1"/>
      <c r="I8" s="54" t="s">
        <v>1</v>
      </c>
    </row>
    <row r="9" spans="1:9" x14ac:dyDescent="0.2">
      <c r="A9" s="1"/>
      <c r="B9" s="1"/>
      <c r="C9" s="56"/>
      <c r="D9" s="56"/>
      <c r="E9" s="52"/>
      <c r="F9" s="1"/>
      <c r="I9" s="54" t="s">
        <v>279</v>
      </c>
    </row>
    <row r="10" spans="1:9" ht="70.5" customHeight="1" x14ac:dyDescent="0.2">
      <c r="B10" s="66" t="s">
        <v>269</v>
      </c>
      <c r="C10" s="66"/>
      <c r="D10" s="66"/>
      <c r="E10" s="66"/>
      <c r="F10" s="66"/>
      <c r="G10" s="66"/>
      <c r="H10" s="66"/>
      <c r="I10" s="66"/>
    </row>
    <row r="11" spans="1:9" x14ac:dyDescent="0.2">
      <c r="B11" s="5"/>
      <c r="C11" s="5"/>
      <c r="D11" s="5"/>
      <c r="E11" s="7"/>
      <c r="F11" s="5"/>
      <c r="G11" s="5" t="s">
        <v>71</v>
      </c>
    </row>
    <row r="12" spans="1:9" ht="33.75" customHeight="1" x14ac:dyDescent="0.2">
      <c r="A12" s="1"/>
      <c r="B12" s="8" t="s">
        <v>2</v>
      </c>
      <c r="C12" s="9" t="s">
        <v>3</v>
      </c>
      <c r="D12" s="9" t="s">
        <v>4</v>
      </c>
      <c r="E12" s="10" t="s">
        <v>5</v>
      </c>
      <c r="F12" s="8" t="s">
        <v>6</v>
      </c>
      <c r="G12" s="11" t="s">
        <v>280</v>
      </c>
      <c r="H12" s="11" t="s">
        <v>281</v>
      </c>
      <c r="I12" s="11" t="s">
        <v>7</v>
      </c>
    </row>
    <row r="13" spans="1:9" x14ac:dyDescent="0.2">
      <c r="A13" s="1"/>
      <c r="B13" s="8"/>
      <c r="C13" s="9"/>
      <c r="D13" s="9"/>
      <c r="E13" s="10"/>
      <c r="F13" s="8"/>
      <c r="G13" s="11" t="s">
        <v>276</v>
      </c>
      <c r="H13" s="11" t="s">
        <v>276</v>
      </c>
      <c r="I13" s="11" t="s">
        <v>276</v>
      </c>
    </row>
    <row r="14" spans="1:9" x14ac:dyDescent="0.2">
      <c r="A14" s="1"/>
      <c r="B14" s="12" t="s">
        <v>8</v>
      </c>
      <c r="C14" s="13">
        <v>1</v>
      </c>
      <c r="D14" s="10" t="s">
        <v>32</v>
      </c>
      <c r="E14" s="10" t="s">
        <v>9</v>
      </c>
      <c r="F14" s="14" t="s">
        <v>9</v>
      </c>
      <c r="G14" s="15">
        <f>G15+G22+G41+G47+G54</f>
        <v>57271.5</v>
      </c>
      <c r="H14" s="15">
        <f t="shared" ref="H14" si="0">H15+H22+H41+H47+H54</f>
        <v>1397.9</v>
      </c>
      <c r="I14" s="15">
        <f>I15+I22+I41+I47+I54</f>
        <v>58669.400000000009</v>
      </c>
    </row>
    <row r="15" spans="1:9" ht="24" x14ac:dyDescent="0.2">
      <c r="A15" s="1"/>
      <c r="B15" s="12" t="s">
        <v>10</v>
      </c>
      <c r="C15" s="13">
        <v>1</v>
      </c>
      <c r="D15" s="13">
        <v>2</v>
      </c>
      <c r="E15" s="10" t="s">
        <v>9</v>
      </c>
      <c r="F15" s="14" t="s">
        <v>9</v>
      </c>
      <c r="G15" s="15">
        <f>G16</f>
        <v>2204.3000000000002</v>
      </c>
      <c r="H15" s="15">
        <f t="shared" ref="H15" si="1">H16</f>
        <v>0</v>
      </c>
      <c r="I15" s="15">
        <f>I16</f>
        <v>2204.3000000000002</v>
      </c>
    </row>
    <row r="16" spans="1:9" ht="24" x14ac:dyDescent="0.2">
      <c r="A16" s="1"/>
      <c r="B16" s="16" t="s">
        <v>123</v>
      </c>
      <c r="C16" s="13">
        <v>1</v>
      </c>
      <c r="D16" s="13">
        <v>2</v>
      </c>
      <c r="E16" s="10" t="s">
        <v>135</v>
      </c>
      <c r="F16" s="14" t="s">
        <v>9</v>
      </c>
      <c r="G16" s="15">
        <f t="shared" ref="G16:I18" si="2">G17</f>
        <v>2204.3000000000002</v>
      </c>
      <c r="H16" s="15">
        <f t="shared" si="2"/>
        <v>0</v>
      </c>
      <c r="I16" s="15">
        <f t="shared" si="2"/>
        <v>2204.3000000000002</v>
      </c>
    </row>
    <row r="17" spans="1:9" ht="24" x14ac:dyDescent="0.2">
      <c r="A17" s="1"/>
      <c r="B17" s="16" t="s">
        <v>72</v>
      </c>
      <c r="C17" s="13">
        <v>1</v>
      </c>
      <c r="D17" s="13">
        <v>2</v>
      </c>
      <c r="E17" s="10" t="s">
        <v>136</v>
      </c>
      <c r="F17" s="14" t="s">
        <v>9</v>
      </c>
      <c r="G17" s="15">
        <f>G18</f>
        <v>2204.3000000000002</v>
      </c>
      <c r="H17" s="15">
        <f t="shared" si="2"/>
        <v>0</v>
      </c>
      <c r="I17" s="15">
        <f>I18</f>
        <v>2204.3000000000002</v>
      </c>
    </row>
    <row r="18" spans="1:9" ht="24" x14ac:dyDescent="0.2">
      <c r="A18" s="1"/>
      <c r="B18" s="17" t="s">
        <v>75</v>
      </c>
      <c r="C18" s="13"/>
      <c r="D18" s="13"/>
      <c r="E18" s="10" t="s">
        <v>137</v>
      </c>
      <c r="F18" s="14"/>
      <c r="G18" s="15">
        <f>G19</f>
        <v>2204.3000000000002</v>
      </c>
      <c r="H18" s="15">
        <f t="shared" si="2"/>
        <v>0</v>
      </c>
      <c r="I18" s="15">
        <f>I19</f>
        <v>2204.3000000000002</v>
      </c>
    </row>
    <row r="19" spans="1:9" x14ac:dyDescent="0.2">
      <c r="A19" s="1"/>
      <c r="B19" s="16" t="s">
        <v>120</v>
      </c>
      <c r="C19" s="13">
        <v>1</v>
      </c>
      <c r="D19" s="13">
        <v>2</v>
      </c>
      <c r="E19" s="10" t="s">
        <v>138</v>
      </c>
      <c r="F19" s="14" t="s">
        <v>9</v>
      </c>
      <c r="G19" s="15">
        <f>G21</f>
        <v>2204.3000000000002</v>
      </c>
      <c r="H19" s="15">
        <f t="shared" ref="H19" si="3">H21</f>
        <v>0</v>
      </c>
      <c r="I19" s="15">
        <f>I21</f>
        <v>2204.3000000000002</v>
      </c>
    </row>
    <row r="20" spans="1:9" ht="48" x14ac:dyDescent="0.2">
      <c r="A20" s="1"/>
      <c r="B20" s="16" t="s">
        <v>11</v>
      </c>
      <c r="C20" s="13">
        <v>1</v>
      </c>
      <c r="D20" s="13">
        <v>2</v>
      </c>
      <c r="E20" s="10" t="s">
        <v>138</v>
      </c>
      <c r="F20" s="14">
        <v>100</v>
      </c>
      <c r="G20" s="15">
        <f>G21</f>
        <v>2204.3000000000002</v>
      </c>
      <c r="H20" s="15">
        <f t="shared" ref="H20" si="4">H21</f>
        <v>0</v>
      </c>
      <c r="I20" s="15">
        <f>I21</f>
        <v>2204.3000000000002</v>
      </c>
    </row>
    <row r="21" spans="1:9" ht="24" x14ac:dyDescent="0.2">
      <c r="A21" s="1"/>
      <c r="B21" s="18" t="s">
        <v>13</v>
      </c>
      <c r="C21" s="13">
        <v>1</v>
      </c>
      <c r="D21" s="13">
        <v>2</v>
      </c>
      <c r="E21" s="10" t="s">
        <v>138</v>
      </c>
      <c r="F21" s="14" t="s">
        <v>14</v>
      </c>
      <c r="G21" s="15">
        <v>2204.3000000000002</v>
      </c>
      <c r="H21" s="15"/>
      <c r="I21" s="15">
        <f>G21+H21</f>
        <v>2204.3000000000002</v>
      </c>
    </row>
    <row r="22" spans="1:9" ht="36" x14ac:dyDescent="0.2">
      <c r="A22" s="1"/>
      <c r="B22" s="12" t="s">
        <v>15</v>
      </c>
      <c r="C22" s="13">
        <v>1</v>
      </c>
      <c r="D22" s="13">
        <v>4</v>
      </c>
      <c r="E22" s="10" t="s">
        <v>9</v>
      </c>
      <c r="F22" s="14" t="s">
        <v>9</v>
      </c>
      <c r="G22" s="15">
        <f>G23</f>
        <v>28982.000000000004</v>
      </c>
      <c r="H22" s="15">
        <f t="shared" ref="H22:H24" si="5">H23</f>
        <v>489</v>
      </c>
      <c r="I22" s="15">
        <f>I23</f>
        <v>29471.000000000004</v>
      </c>
    </row>
    <row r="23" spans="1:9" ht="24" x14ac:dyDescent="0.2">
      <c r="A23" s="1"/>
      <c r="B23" s="16" t="s">
        <v>123</v>
      </c>
      <c r="C23" s="13">
        <v>1</v>
      </c>
      <c r="D23" s="13">
        <v>4</v>
      </c>
      <c r="E23" s="10" t="s">
        <v>135</v>
      </c>
      <c r="F23" s="14" t="s">
        <v>9</v>
      </c>
      <c r="G23" s="15">
        <f>G24</f>
        <v>28982.000000000004</v>
      </c>
      <c r="H23" s="15">
        <f t="shared" si="5"/>
        <v>489</v>
      </c>
      <c r="I23" s="15">
        <f>I24</f>
        <v>29471.000000000004</v>
      </c>
    </row>
    <row r="24" spans="1:9" ht="24" x14ac:dyDescent="0.2">
      <c r="A24" s="1"/>
      <c r="B24" s="16" t="s">
        <v>72</v>
      </c>
      <c r="C24" s="13">
        <v>1</v>
      </c>
      <c r="D24" s="13">
        <v>4</v>
      </c>
      <c r="E24" s="10" t="s">
        <v>139</v>
      </c>
      <c r="F24" s="14" t="s">
        <v>9</v>
      </c>
      <c r="G24" s="15">
        <f>G25</f>
        <v>28982.000000000004</v>
      </c>
      <c r="H24" s="15">
        <f t="shared" si="5"/>
        <v>489</v>
      </c>
      <c r="I24" s="15">
        <f>I25</f>
        <v>29471.000000000004</v>
      </c>
    </row>
    <row r="25" spans="1:9" ht="24" x14ac:dyDescent="0.2">
      <c r="A25" s="1"/>
      <c r="B25" s="17" t="s">
        <v>75</v>
      </c>
      <c r="C25" s="13">
        <v>1</v>
      </c>
      <c r="D25" s="13">
        <v>4</v>
      </c>
      <c r="E25" s="10" t="s">
        <v>140</v>
      </c>
      <c r="F25" s="14"/>
      <c r="G25" s="15">
        <f>G26+G33</f>
        <v>28982.000000000004</v>
      </c>
      <c r="H25" s="15">
        <f t="shared" ref="H25" si="6">H26+H33</f>
        <v>489</v>
      </c>
      <c r="I25" s="15">
        <f>I26+I33</f>
        <v>29471.000000000004</v>
      </c>
    </row>
    <row r="26" spans="1:9" x14ac:dyDescent="0.2">
      <c r="A26" s="1"/>
      <c r="B26" s="17" t="s">
        <v>16</v>
      </c>
      <c r="C26" s="13">
        <v>1</v>
      </c>
      <c r="D26" s="13">
        <v>4</v>
      </c>
      <c r="E26" s="10" t="s">
        <v>141</v>
      </c>
      <c r="F26" s="14" t="s">
        <v>9</v>
      </c>
      <c r="G26" s="15">
        <f>G27+G29+G31</f>
        <v>28737.300000000003</v>
      </c>
      <c r="H26" s="15">
        <f t="shared" ref="H26" si="7">H27+H29+H31</f>
        <v>489</v>
      </c>
      <c r="I26" s="15">
        <f>I27+I29+I31</f>
        <v>29226.300000000003</v>
      </c>
    </row>
    <row r="27" spans="1:9" ht="48" x14ac:dyDescent="0.2">
      <c r="A27" s="1"/>
      <c r="B27" s="18" t="s">
        <v>11</v>
      </c>
      <c r="C27" s="13">
        <v>1</v>
      </c>
      <c r="D27" s="13">
        <v>4</v>
      </c>
      <c r="E27" s="10" t="s">
        <v>141</v>
      </c>
      <c r="F27" s="14" t="s">
        <v>12</v>
      </c>
      <c r="G27" s="15">
        <f>G28</f>
        <v>28504.2</v>
      </c>
      <c r="H27" s="15">
        <f t="shared" ref="H27" si="8">H28</f>
        <v>400</v>
      </c>
      <c r="I27" s="15">
        <f>I28</f>
        <v>28904.2</v>
      </c>
    </row>
    <row r="28" spans="1:9" ht="24" x14ac:dyDescent="0.2">
      <c r="A28" s="1"/>
      <c r="B28" s="18" t="s">
        <v>13</v>
      </c>
      <c r="C28" s="13">
        <v>1</v>
      </c>
      <c r="D28" s="13">
        <v>4</v>
      </c>
      <c r="E28" s="10" t="s">
        <v>141</v>
      </c>
      <c r="F28" s="14" t="s">
        <v>14</v>
      </c>
      <c r="G28" s="15">
        <v>28504.2</v>
      </c>
      <c r="H28" s="15">
        <v>400</v>
      </c>
      <c r="I28" s="15">
        <f>G28+H28</f>
        <v>28904.2</v>
      </c>
    </row>
    <row r="29" spans="1:9" ht="24" x14ac:dyDescent="0.2">
      <c r="A29" s="1"/>
      <c r="B29" s="18" t="s">
        <v>107</v>
      </c>
      <c r="C29" s="13">
        <v>1</v>
      </c>
      <c r="D29" s="13">
        <v>4</v>
      </c>
      <c r="E29" s="10" t="s">
        <v>141</v>
      </c>
      <c r="F29" s="14" t="s">
        <v>17</v>
      </c>
      <c r="G29" s="15">
        <f>G30</f>
        <v>163.9</v>
      </c>
      <c r="H29" s="15">
        <f t="shared" ref="H29" si="9">H30</f>
        <v>89</v>
      </c>
      <c r="I29" s="15">
        <f>I30</f>
        <v>252.9</v>
      </c>
    </row>
    <row r="30" spans="1:9" ht="24" x14ac:dyDescent="0.2">
      <c r="A30" s="1"/>
      <c r="B30" s="18" t="s">
        <v>18</v>
      </c>
      <c r="C30" s="13">
        <v>1</v>
      </c>
      <c r="D30" s="13">
        <v>4</v>
      </c>
      <c r="E30" s="10" t="s">
        <v>141</v>
      </c>
      <c r="F30" s="14" t="s">
        <v>19</v>
      </c>
      <c r="G30" s="15">
        <v>163.9</v>
      </c>
      <c r="H30" s="15">
        <v>89</v>
      </c>
      <c r="I30" s="15">
        <f>G30+H30</f>
        <v>252.9</v>
      </c>
    </row>
    <row r="31" spans="1:9" x14ac:dyDescent="0.2">
      <c r="A31" s="1"/>
      <c r="B31" s="18" t="s">
        <v>20</v>
      </c>
      <c r="C31" s="13">
        <v>1</v>
      </c>
      <c r="D31" s="13">
        <v>4</v>
      </c>
      <c r="E31" s="10" t="s">
        <v>141</v>
      </c>
      <c r="F31" s="14">
        <v>800</v>
      </c>
      <c r="G31" s="15">
        <f>G32</f>
        <v>69.2</v>
      </c>
      <c r="H31" s="15">
        <f t="shared" ref="H31" si="10">H32</f>
        <v>0</v>
      </c>
      <c r="I31" s="15">
        <f>I32</f>
        <v>69.2</v>
      </c>
    </row>
    <row r="32" spans="1:9" x14ac:dyDescent="0.2">
      <c r="A32" s="1"/>
      <c r="B32" s="18" t="s">
        <v>21</v>
      </c>
      <c r="C32" s="13">
        <v>1</v>
      </c>
      <c r="D32" s="13">
        <v>4</v>
      </c>
      <c r="E32" s="10" t="s">
        <v>141</v>
      </c>
      <c r="F32" s="14">
        <v>850</v>
      </c>
      <c r="G32" s="15">
        <v>69.2</v>
      </c>
      <c r="H32" s="15"/>
      <c r="I32" s="15">
        <f>G32+H32</f>
        <v>69.2</v>
      </c>
    </row>
    <row r="33" spans="1:10" x14ac:dyDescent="0.2">
      <c r="A33" s="1"/>
      <c r="B33" s="17" t="s">
        <v>142</v>
      </c>
      <c r="C33" s="13">
        <v>1</v>
      </c>
      <c r="D33" s="13">
        <v>4</v>
      </c>
      <c r="E33" s="10" t="s">
        <v>237</v>
      </c>
      <c r="F33" s="14"/>
      <c r="G33" s="15">
        <f>G34+G36+G38</f>
        <v>244.7</v>
      </c>
      <c r="H33" s="15">
        <f t="shared" ref="H33" si="11">H34+H36+H38</f>
        <v>0</v>
      </c>
      <c r="I33" s="15">
        <f>I34+I36+I38</f>
        <v>244.7</v>
      </c>
    </row>
    <row r="34" spans="1:10" s="2" customFormat="1" ht="48" hidden="1" x14ac:dyDescent="0.2">
      <c r="A34" s="1"/>
      <c r="B34" s="36" t="s">
        <v>11</v>
      </c>
      <c r="C34" s="37">
        <v>1</v>
      </c>
      <c r="D34" s="37">
        <v>4</v>
      </c>
      <c r="E34" s="38" t="s">
        <v>143</v>
      </c>
      <c r="F34" s="39" t="s">
        <v>12</v>
      </c>
      <c r="G34" s="40">
        <f>G35</f>
        <v>0</v>
      </c>
      <c r="H34" s="40">
        <f t="shared" ref="H34" si="12">H35</f>
        <v>0</v>
      </c>
      <c r="I34" s="40">
        <f>I35</f>
        <v>0</v>
      </c>
    </row>
    <row r="35" spans="1:10" s="2" customFormat="1" ht="24" hidden="1" x14ac:dyDescent="0.2">
      <c r="A35" s="1"/>
      <c r="B35" s="12" t="s">
        <v>13</v>
      </c>
      <c r="C35" s="13">
        <v>1</v>
      </c>
      <c r="D35" s="13">
        <v>4</v>
      </c>
      <c r="E35" s="10" t="s">
        <v>143</v>
      </c>
      <c r="F35" s="14">
        <v>120</v>
      </c>
      <c r="G35" s="15">
        <v>0</v>
      </c>
      <c r="H35" s="15"/>
      <c r="I35" s="15">
        <v>0</v>
      </c>
    </row>
    <row r="36" spans="1:10" s="2" customFormat="1" ht="24" hidden="1" x14ac:dyDescent="0.2">
      <c r="A36" s="1"/>
      <c r="B36" s="18" t="s">
        <v>107</v>
      </c>
      <c r="C36" s="13">
        <v>1</v>
      </c>
      <c r="D36" s="13">
        <v>4</v>
      </c>
      <c r="E36" s="10" t="s">
        <v>143</v>
      </c>
      <c r="F36" s="14">
        <v>200</v>
      </c>
      <c r="G36" s="15">
        <f>G37</f>
        <v>0</v>
      </c>
      <c r="H36" s="15">
        <f t="shared" ref="H36" si="13">H37</f>
        <v>0</v>
      </c>
      <c r="I36" s="15">
        <f>I37</f>
        <v>0</v>
      </c>
    </row>
    <row r="37" spans="1:10" s="2" customFormat="1" ht="24" hidden="1" x14ac:dyDescent="0.2">
      <c r="A37" s="1"/>
      <c r="B37" s="30" t="s">
        <v>18</v>
      </c>
      <c r="C37" s="31">
        <v>1</v>
      </c>
      <c r="D37" s="31">
        <v>4</v>
      </c>
      <c r="E37" s="32" t="s">
        <v>143</v>
      </c>
      <c r="F37" s="33">
        <v>240</v>
      </c>
      <c r="G37" s="34"/>
      <c r="H37" s="34"/>
      <c r="I37" s="34"/>
    </row>
    <row r="38" spans="1:10" x14ac:dyDescent="0.2">
      <c r="A38" s="1"/>
      <c r="B38" s="18" t="s">
        <v>20</v>
      </c>
      <c r="C38" s="13">
        <v>1</v>
      </c>
      <c r="D38" s="13">
        <v>4</v>
      </c>
      <c r="E38" s="10" t="s">
        <v>237</v>
      </c>
      <c r="F38" s="14">
        <v>800</v>
      </c>
      <c r="G38" s="15">
        <f>SUM(G39:G40)</f>
        <v>244.7</v>
      </c>
      <c r="H38" s="15">
        <f t="shared" ref="H38" si="14">SUM(H39:H40)</f>
        <v>0</v>
      </c>
      <c r="I38" s="15">
        <f>SUM(I39:I40)</f>
        <v>244.7</v>
      </c>
    </row>
    <row r="39" spans="1:10" x14ac:dyDescent="0.2">
      <c r="A39" s="1"/>
      <c r="B39" s="18" t="s">
        <v>112</v>
      </c>
      <c r="C39" s="13">
        <v>1</v>
      </c>
      <c r="D39" s="13">
        <v>4</v>
      </c>
      <c r="E39" s="10" t="s">
        <v>237</v>
      </c>
      <c r="F39" s="14">
        <v>830</v>
      </c>
      <c r="G39" s="15">
        <v>44.7</v>
      </c>
      <c r="H39" s="15"/>
      <c r="I39" s="15">
        <f>G39+H39</f>
        <v>44.7</v>
      </c>
      <c r="J39" s="29">
        <v>44.65</v>
      </c>
    </row>
    <row r="40" spans="1:10" x14ac:dyDescent="0.2">
      <c r="A40" s="1"/>
      <c r="B40" s="18" t="s">
        <v>21</v>
      </c>
      <c r="C40" s="13">
        <v>1</v>
      </c>
      <c r="D40" s="13">
        <v>4</v>
      </c>
      <c r="E40" s="10" t="s">
        <v>237</v>
      </c>
      <c r="F40" s="14">
        <v>850</v>
      </c>
      <c r="G40" s="15">
        <v>200</v>
      </c>
      <c r="H40" s="15"/>
      <c r="I40" s="15">
        <f>G40+H40</f>
        <v>200</v>
      </c>
    </row>
    <row r="41" spans="1:10" ht="21.75" customHeight="1" x14ac:dyDescent="0.2">
      <c r="A41" s="1"/>
      <c r="B41" s="17" t="s">
        <v>297</v>
      </c>
      <c r="C41" s="13">
        <v>1</v>
      </c>
      <c r="D41" s="13">
        <v>6</v>
      </c>
      <c r="E41" s="10"/>
      <c r="F41" s="14"/>
      <c r="G41" s="15">
        <f t="shared" ref="G41:I45" si="15">G42</f>
        <v>74.599999999999994</v>
      </c>
      <c r="H41" s="15">
        <f t="shared" si="15"/>
        <v>0</v>
      </c>
      <c r="I41" s="15">
        <f t="shared" si="15"/>
        <v>74.599999999999994</v>
      </c>
    </row>
    <row r="42" spans="1:10" x14ac:dyDescent="0.2">
      <c r="A42" s="1"/>
      <c r="B42" s="17" t="s">
        <v>30</v>
      </c>
      <c r="C42" s="13">
        <v>1</v>
      </c>
      <c r="D42" s="13">
        <v>6</v>
      </c>
      <c r="E42" s="10" t="s">
        <v>83</v>
      </c>
      <c r="F42" s="14"/>
      <c r="G42" s="15">
        <f>G43</f>
        <v>74.599999999999994</v>
      </c>
      <c r="H42" s="15">
        <f t="shared" si="15"/>
        <v>0</v>
      </c>
      <c r="I42" s="15">
        <f>I43</f>
        <v>74.599999999999994</v>
      </c>
    </row>
    <row r="43" spans="1:10" ht="24" x14ac:dyDescent="0.2">
      <c r="A43" s="1"/>
      <c r="B43" s="17" t="s">
        <v>145</v>
      </c>
      <c r="C43" s="13">
        <v>1</v>
      </c>
      <c r="D43" s="13">
        <v>6</v>
      </c>
      <c r="E43" s="10" t="s">
        <v>146</v>
      </c>
      <c r="F43" s="14"/>
      <c r="G43" s="15">
        <f t="shared" si="15"/>
        <v>74.599999999999994</v>
      </c>
      <c r="H43" s="15">
        <f t="shared" si="15"/>
        <v>0</v>
      </c>
      <c r="I43" s="15">
        <f t="shared" si="15"/>
        <v>74.599999999999994</v>
      </c>
    </row>
    <row r="44" spans="1:10" ht="49.5" customHeight="1" x14ac:dyDescent="0.2">
      <c r="A44" s="1"/>
      <c r="B44" s="17" t="s">
        <v>80</v>
      </c>
      <c r="C44" s="13">
        <v>1</v>
      </c>
      <c r="D44" s="13">
        <v>6</v>
      </c>
      <c r="E44" s="10" t="s">
        <v>144</v>
      </c>
      <c r="F44" s="14"/>
      <c r="G44" s="15">
        <f t="shared" si="15"/>
        <v>74.599999999999994</v>
      </c>
      <c r="H44" s="15">
        <f t="shared" si="15"/>
        <v>0</v>
      </c>
      <c r="I44" s="15">
        <f t="shared" si="15"/>
        <v>74.599999999999994</v>
      </c>
    </row>
    <row r="45" spans="1:10" x14ac:dyDescent="0.2">
      <c r="A45" s="1"/>
      <c r="B45" s="17" t="s">
        <v>67</v>
      </c>
      <c r="C45" s="13">
        <v>1</v>
      </c>
      <c r="D45" s="13">
        <v>6</v>
      </c>
      <c r="E45" s="10" t="s">
        <v>144</v>
      </c>
      <c r="F45" s="14">
        <v>500</v>
      </c>
      <c r="G45" s="15">
        <f t="shared" si="15"/>
        <v>74.599999999999994</v>
      </c>
      <c r="H45" s="15">
        <f t="shared" si="15"/>
        <v>0</v>
      </c>
      <c r="I45" s="15">
        <f t="shared" si="15"/>
        <v>74.599999999999994</v>
      </c>
    </row>
    <row r="46" spans="1:10" x14ac:dyDescent="0.2">
      <c r="A46" s="1"/>
      <c r="B46" s="18" t="s">
        <v>68</v>
      </c>
      <c r="C46" s="13">
        <v>1</v>
      </c>
      <c r="D46" s="13">
        <v>6</v>
      </c>
      <c r="E46" s="10" t="s">
        <v>144</v>
      </c>
      <c r="F46" s="14">
        <v>540</v>
      </c>
      <c r="G46" s="15">
        <v>74.599999999999994</v>
      </c>
      <c r="H46" s="15"/>
      <c r="I46" s="15">
        <f>G46+H46</f>
        <v>74.599999999999994</v>
      </c>
    </row>
    <row r="47" spans="1:10" x14ac:dyDescent="0.2">
      <c r="A47" s="1"/>
      <c r="B47" s="12" t="s">
        <v>22</v>
      </c>
      <c r="C47" s="13">
        <v>1</v>
      </c>
      <c r="D47" s="13">
        <v>11</v>
      </c>
      <c r="E47" s="10"/>
      <c r="F47" s="14" t="s">
        <v>9</v>
      </c>
      <c r="G47" s="15">
        <f t="shared" ref="G47:I52" si="16">G48</f>
        <v>50</v>
      </c>
      <c r="H47" s="15">
        <f t="shared" si="16"/>
        <v>0</v>
      </c>
      <c r="I47" s="15">
        <f t="shared" si="16"/>
        <v>50</v>
      </c>
    </row>
    <row r="48" spans="1:10" ht="36" x14ac:dyDescent="0.2">
      <c r="A48" s="1"/>
      <c r="B48" s="16" t="s">
        <v>121</v>
      </c>
      <c r="C48" s="13">
        <v>1</v>
      </c>
      <c r="D48" s="13">
        <v>11</v>
      </c>
      <c r="E48" s="10" t="s">
        <v>169</v>
      </c>
      <c r="F48" s="14" t="s">
        <v>9</v>
      </c>
      <c r="G48" s="15">
        <f t="shared" si="16"/>
        <v>50</v>
      </c>
      <c r="H48" s="15">
        <f t="shared" si="16"/>
        <v>0</v>
      </c>
      <c r="I48" s="15">
        <f t="shared" si="16"/>
        <v>50</v>
      </c>
    </row>
    <row r="49" spans="1:9" ht="36" x14ac:dyDescent="0.2">
      <c r="A49" s="1"/>
      <c r="B49" s="17" t="s">
        <v>23</v>
      </c>
      <c r="C49" s="13">
        <v>1</v>
      </c>
      <c r="D49" s="13">
        <v>11</v>
      </c>
      <c r="E49" s="10" t="s">
        <v>147</v>
      </c>
      <c r="F49" s="14" t="s">
        <v>9</v>
      </c>
      <c r="G49" s="15">
        <f>G50</f>
        <v>50</v>
      </c>
      <c r="H49" s="15">
        <f t="shared" si="16"/>
        <v>0</v>
      </c>
      <c r="I49" s="15">
        <f>I50</f>
        <v>50</v>
      </c>
    </row>
    <row r="50" spans="1:9" ht="36" x14ac:dyDescent="0.2">
      <c r="A50" s="1"/>
      <c r="B50" s="17" t="s">
        <v>111</v>
      </c>
      <c r="C50" s="13">
        <v>1</v>
      </c>
      <c r="D50" s="13">
        <v>11</v>
      </c>
      <c r="E50" s="10" t="s">
        <v>148</v>
      </c>
      <c r="F50" s="14"/>
      <c r="G50" s="15">
        <f>G51</f>
        <v>50</v>
      </c>
      <c r="H50" s="15">
        <f t="shared" si="16"/>
        <v>0</v>
      </c>
      <c r="I50" s="15">
        <f>I51</f>
        <v>50</v>
      </c>
    </row>
    <row r="51" spans="1:9" ht="24" x14ac:dyDescent="0.2">
      <c r="A51" s="1"/>
      <c r="B51" s="17" t="s">
        <v>81</v>
      </c>
      <c r="C51" s="13">
        <v>1</v>
      </c>
      <c r="D51" s="13">
        <v>11</v>
      </c>
      <c r="E51" s="10" t="s">
        <v>149</v>
      </c>
      <c r="F51" s="14" t="s">
        <v>9</v>
      </c>
      <c r="G51" s="15">
        <f t="shared" si="16"/>
        <v>50</v>
      </c>
      <c r="H51" s="15">
        <f t="shared" si="16"/>
        <v>0</v>
      </c>
      <c r="I51" s="15">
        <f t="shared" si="16"/>
        <v>50</v>
      </c>
    </row>
    <row r="52" spans="1:9" x14ac:dyDescent="0.2">
      <c r="A52" s="1"/>
      <c r="B52" s="17" t="s">
        <v>20</v>
      </c>
      <c r="C52" s="13">
        <v>1</v>
      </c>
      <c r="D52" s="13">
        <v>11</v>
      </c>
      <c r="E52" s="10" t="s">
        <v>149</v>
      </c>
      <c r="F52" s="14" t="s">
        <v>24</v>
      </c>
      <c r="G52" s="15">
        <f t="shared" si="16"/>
        <v>50</v>
      </c>
      <c r="H52" s="15">
        <f t="shared" si="16"/>
        <v>0</v>
      </c>
      <c r="I52" s="15">
        <f t="shared" si="16"/>
        <v>50</v>
      </c>
    </row>
    <row r="53" spans="1:9" x14ac:dyDescent="0.2">
      <c r="A53" s="1"/>
      <c r="B53" s="18" t="s">
        <v>25</v>
      </c>
      <c r="C53" s="13">
        <v>1</v>
      </c>
      <c r="D53" s="13">
        <v>11</v>
      </c>
      <c r="E53" s="10" t="s">
        <v>149</v>
      </c>
      <c r="F53" s="14" t="s">
        <v>26</v>
      </c>
      <c r="G53" s="15">
        <v>50</v>
      </c>
      <c r="H53" s="15"/>
      <c r="I53" s="15">
        <f>G53+H53</f>
        <v>50</v>
      </c>
    </row>
    <row r="54" spans="1:9" x14ac:dyDescent="0.2">
      <c r="A54" s="1"/>
      <c r="B54" s="12" t="s">
        <v>27</v>
      </c>
      <c r="C54" s="13">
        <v>1</v>
      </c>
      <c r="D54" s="13">
        <v>13</v>
      </c>
      <c r="E54" s="10"/>
      <c r="F54" s="14" t="s">
        <v>9</v>
      </c>
      <c r="G54" s="15">
        <f>G55+G69+G75+G72</f>
        <v>25960.600000000002</v>
      </c>
      <c r="H54" s="15">
        <f t="shared" ref="H54" si="17">H55+H69+H75+H72</f>
        <v>908.9</v>
      </c>
      <c r="I54" s="15">
        <f>I55+I69+I75+I72</f>
        <v>26869.500000000004</v>
      </c>
    </row>
    <row r="55" spans="1:9" ht="24" x14ac:dyDescent="0.2">
      <c r="A55" s="1"/>
      <c r="B55" s="16" t="s">
        <v>123</v>
      </c>
      <c r="C55" s="13">
        <v>1</v>
      </c>
      <c r="D55" s="13">
        <v>13</v>
      </c>
      <c r="E55" s="10" t="s">
        <v>135</v>
      </c>
      <c r="F55" s="14" t="s">
        <v>9</v>
      </c>
      <c r="G55" s="15">
        <f>G56</f>
        <v>25747.9</v>
      </c>
      <c r="H55" s="15">
        <f t="shared" ref="H55:H56" si="18">H56</f>
        <v>908.9</v>
      </c>
      <c r="I55" s="15">
        <f>I56</f>
        <v>26656.800000000003</v>
      </c>
    </row>
    <row r="56" spans="1:9" ht="24" x14ac:dyDescent="0.2">
      <c r="A56" s="1"/>
      <c r="B56" s="16" t="s">
        <v>72</v>
      </c>
      <c r="C56" s="13">
        <v>1</v>
      </c>
      <c r="D56" s="13">
        <v>13</v>
      </c>
      <c r="E56" s="10" t="s">
        <v>139</v>
      </c>
      <c r="F56" s="14"/>
      <c r="G56" s="15">
        <f>G57</f>
        <v>25747.9</v>
      </c>
      <c r="H56" s="15">
        <f t="shared" si="18"/>
        <v>908.9</v>
      </c>
      <c r="I56" s="15">
        <f>I57</f>
        <v>26656.800000000003</v>
      </c>
    </row>
    <row r="57" spans="1:9" s="2" customFormat="1" ht="24" x14ac:dyDescent="0.2">
      <c r="A57" s="1"/>
      <c r="B57" s="36" t="s">
        <v>150</v>
      </c>
      <c r="C57" s="37">
        <v>1</v>
      </c>
      <c r="D57" s="37">
        <v>13</v>
      </c>
      <c r="E57" s="38" t="s">
        <v>140</v>
      </c>
      <c r="F57" s="39"/>
      <c r="G57" s="40">
        <f>G58+G66</f>
        <v>25747.9</v>
      </c>
      <c r="H57" s="40">
        <f t="shared" ref="H57" si="19">H58+H66</f>
        <v>908.9</v>
      </c>
      <c r="I57" s="40">
        <f>I58+I66</f>
        <v>26656.800000000003</v>
      </c>
    </row>
    <row r="58" spans="1:9" ht="24" x14ac:dyDescent="0.2">
      <c r="A58" s="1"/>
      <c r="B58" s="17" t="s">
        <v>79</v>
      </c>
      <c r="C58" s="13">
        <v>1</v>
      </c>
      <c r="D58" s="13">
        <v>13</v>
      </c>
      <c r="E58" s="10" t="s">
        <v>151</v>
      </c>
      <c r="F58" s="14"/>
      <c r="G58" s="15">
        <f>G59+G61+G63</f>
        <v>25747.9</v>
      </c>
      <c r="H58" s="15">
        <f t="shared" ref="H58" si="20">H59+H61+H63</f>
        <v>908.9</v>
      </c>
      <c r="I58" s="15">
        <f>I59+I61+I63</f>
        <v>26656.800000000003</v>
      </c>
    </row>
    <row r="59" spans="1:9" ht="48" x14ac:dyDescent="0.2">
      <c r="A59" s="1"/>
      <c r="B59" s="18" t="s">
        <v>11</v>
      </c>
      <c r="C59" s="13">
        <v>1</v>
      </c>
      <c r="D59" s="13">
        <v>13</v>
      </c>
      <c r="E59" s="10" t="s">
        <v>151</v>
      </c>
      <c r="F59" s="14" t="s">
        <v>12</v>
      </c>
      <c r="G59" s="15">
        <f>G60</f>
        <v>22672.400000000001</v>
      </c>
      <c r="H59" s="15">
        <f t="shared" ref="H59" si="21">H60</f>
        <v>498.9</v>
      </c>
      <c r="I59" s="15">
        <f>I60</f>
        <v>23171.300000000003</v>
      </c>
    </row>
    <row r="60" spans="1:9" x14ac:dyDescent="0.2">
      <c r="A60" s="1"/>
      <c r="B60" s="18" t="s">
        <v>110</v>
      </c>
      <c r="C60" s="13">
        <v>1</v>
      </c>
      <c r="D60" s="13">
        <v>13</v>
      </c>
      <c r="E60" s="10" t="s">
        <v>151</v>
      </c>
      <c r="F60" s="14">
        <v>110</v>
      </c>
      <c r="G60" s="15">
        <v>22672.400000000001</v>
      </c>
      <c r="H60" s="15">
        <v>498.9</v>
      </c>
      <c r="I60" s="15">
        <f>G60+H60</f>
        <v>23171.300000000003</v>
      </c>
    </row>
    <row r="61" spans="1:9" ht="24" x14ac:dyDescent="0.2">
      <c r="A61" s="1"/>
      <c r="B61" s="18" t="s">
        <v>107</v>
      </c>
      <c r="C61" s="13">
        <v>1</v>
      </c>
      <c r="D61" s="13">
        <v>13</v>
      </c>
      <c r="E61" s="10" t="s">
        <v>151</v>
      </c>
      <c r="F61" s="14">
        <v>200</v>
      </c>
      <c r="G61" s="15">
        <f>G62</f>
        <v>2994.8</v>
      </c>
      <c r="H61" s="15">
        <f t="shared" ref="H61" si="22">H62</f>
        <v>410</v>
      </c>
      <c r="I61" s="15">
        <f>I62</f>
        <v>3404.8</v>
      </c>
    </row>
    <row r="62" spans="1:9" ht="24" x14ac:dyDescent="0.2">
      <c r="A62" s="1"/>
      <c r="B62" s="18" t="s">
        <v>18</v>
      </c>
      <c r="C62" s="13">
        <v>1</v>
      </c>
      <c r="D62" s="13">
        <v>13</v>
      </c>
      <c r="E62" s="10" t="s">
        <v>151</v>
      </c>
      <c r="F62" s="14">
        <v>240</v>
      </c>
      <c r="G62" s="15">
        <v>2994.8</v>
      </c>
      <c r="H62" s="15">
        <v>410</v>
      </c>
      <c r="I62" s="15">
        <f>G62+H62</f>
        <v>3404.8</v>
      </c>
    </row>
    <row r="63" spans="1:9" x14ac:dyDescent="0.2">
      <c r="A63" s="1"/>
      <c r="B63" s="18" t="s">
        <v>20</v>
      </c>
      <c r="C63" s="13">
        <v>1</v>
      </c>
      <c r="D63" s="13">
        <v>13</v>
      </c>
      <c r="E63" s="10" t="s">
        <v>151</v>
      </c>
      <c r="F63" s="14">
        <v>800</v>
      </c>
      <c r="G63" s="15">
        <f>G64+G65</f>
        <v>80.7</v>
      </c>
      <c r="H63" s="15">
        <f t="shared" ref="H63" si="23">H64+H65</f>
        <v>0</v>
      </c>
      <c r="I63" s="15">
        <f>I64+I65</f>
        <v>80.7</v>
      </c>
    </row>
    <row r="64" spans="1:9" s="2" customFormat="1" hidden="1" x14ac:dyDescent="0.2">
      <c r="A64" s="1"/>
      <c r="B64" s="41" t="s">
        <v>112</v>
      </c>
      <c r="C64" s="42">
        <v>1</v>
      </c>
      <c r="D64" s="42">
        <v>13</v>
      </c>
      <c r="E64" s="43" t="s">
        <v>151</v>
      </c>
      <c r="F64" s="44">
        <v>830</v>
      </c>
      <c r="G64" s="45">
        <v>0</v>
      </c>
      <c r="H64" s="45">
        <v>0</v>
      </c>
      <c r="I64" s="45">
        <v>0</v>
      </c>
    </row>
    <row r="65" spans="1:9" x14ac:dyDescent="0.2">
      <c r="A65" s="1"/>
      <c r="B65" s="18" t="s">
        <v>21</v>
      </c>
      <c r="C65" s="13">
        <v>1</v>
      </c>
      <c r="D65" s="13">
        <v>13</v>
      </c>
      <c r="E65" s="10" t="s">
        <v>151</v>
      </c>
      <c r="F65" s="14">
        <v>850</v>
      </c>
      <c r="G65" s="60">
        <v>80.7</v>
      </c>
      <c r="H65" s="60"/>
      <c r="I65" s="60">
        <f>G65+H65</f>
        <v>80.7</v>
      </c>
    </row>
    <row r="66" spans="1:9" ht="24" hidden="1" x14ac:dyDescent="0.2">
      <c r="A66" s="1"/>
      <c r="B66" s="49" t="s">
        <v>256</v>
      </c>
      <c r="C66" s="13">
        <v>1</v>
      </c>
      <c r="D66" s="13">
        <v>13</v>
      </c>
      <c r="E66" s="10" t="s">
        <v>264</v>
      </c>
      <c r="F66" s="14"/>
      <c r="G66" s="15">
        <f>G67</f>
        <v>0</v>
      </c>
      <c r="H66" s="15">
        <f t="shared" ref="H66:H67" si="24">H67</f>
        <v>0</v>
      </c>
      <c r="I66" s="15">
        <f>I67</f>
        <v>0</v>
      </c>
    </row>
    <row r="67" spans="1:9" ht="24" hidden="1" x14ac:dyDescent="0.2">
      <c r="A67" s="1"/>
      <c r="B67" s="18" t="s">
        <v>107</v>
      </c>
      <c r="C67" s="13">
        <v>1</v>
      </c>
      <c r="D67" s="13">
        <v>13</v>
      </c>
      <c r="E67" s="10" t="s">
        <v>264</v>
      </c>
      <c r="F67" s="14">
        <v>200</v>
      </c>
      <c r="G67" s="15">
        <f>G68</f>
        <v>0</v>
      </c>
      <c r="H67" s="15">
        <f t="shared" si="24"/>
        <v>0</v>
      </c>
      <c r="I67" s="15">
        <f>I68</f>
        <v>0</v>
      </c>
    </row>
    <row r="68" spans="1:9" ht="24" hidden="1" x14ac:dyDescent="0.2">
      <c r="A68" s="1"/>
      <c r="B68" s="18" t="s">
        <v>18</v>
      </c>
      <c r="C68" s="13">
        <v>1</v>
      </c>
      <c r="D68" s="13">
        <v>13</v>
      </c>
      <c r="E68" s="10" t="s">
        <v>264</v>
      </c>
      <c r="F68" s="14">
        <v>240</v>
      </c>
      <c r="G68" s="15"/>
      <c r="H68" s="15"/>
      <c r="I68" s="15"/>
    </row>
    <row r="69" spans="1:9" ht="48" x14ac:dyDescent="0.2">
      <c r="A69" s="1"/>
      <c r="B69" s="17" t="s">
        <v>80</v>
      </c>
      <c r="C69" s="13">
        <v>1</v>
      </c>
      <c r="D69" s="13">
        <v>13</v>
      </c>
      <c r="E69" s="10" t="s">
        <v>158</v>
      </c>
      <c r="F69" s="14"/>
      <c r="G69" s="15">
        <f>G70</f>
        <v>12.7</v>
      </c>
      <c r="H69" s="15">
        <f t="shared" ref="H69:H70" si="25">H70</f>
        <v>0</v>
      </c>
      <c r="I69" s="15">
        <f>I70</f>
        <v>12.7</v>
      </c>
    </row>
    <row r="70" spans="1:9" x14ac:dyDescent="0.2">
      <c r="A70" s="1"/>
      <c r="B70" s="17" t="s">
        <v>67</v>
      </c>
      <c r="C70" s="13">
        <v>1</v>
      </c>
      <c r="D70" s="13">
        <v>13</v>
      </c>
      <c r="E70" s="10" t="s">
        <v>158</v>
      </c>
      <c r="F70" s="14">
        <v>500</v>
      </c>
      <c r="G70" s="15">
        <f>G71</f>
        <v>12.7</v>
      </c>
      <c r="H70" s="15">
        <f t="shared" si="25"/>
        <v>0</v>
      </c>
      <c r="I70" s="15">
        <f>I71</f>
        <v>12.7</v>
      </c>
    </row>
    <row r="71" spans="1:9" x14ac:dyDescent="0.2">
      <c r="A71" s="1"/>
      <c r="B71" s="18" t="s">
        <v>68</v>
      </c>
      <c r="C71" s="13">
        <v>1</v>
      </c>
      <c r="D71" s="13">
        <v>13</v>
      </c>
      <c r="E71" s="10" t="s">
        <v>158</v>
      </c>
      <c r="F71" s="14">
        <v>540</v>
      </c>
      <c r="G71" s="15">
        <v>12.7</v>
      </c>
      <c r="H71" s="15"/>
      <c r="I71" s="15">
        <v>12.7</v>
      </c>
    </row>
    <row r="72" spans="1:9" ht="24" x14ac:dyDescent="0.2">
      <c r="A72" s="1"/>
      <c r="B72" s="18" t="s">
        <v>81</v>
      </c>
      <c r="C72" s="13">
        <v>1</v>
      </c>
      <c r="D72" s="13">
        <v>13</v>
      </c>
      <c r="E72" s="10" t="s">
        <v>159</v>
      </c>
      <c r="F72" s="14"/>
      <c r="G72" s="15">
        <f>G73</f>
        <v>200</v>
      </c>
      <c r="H72" s="15">
        <f t="shared" ref="H72:H73" si="26">H73</f>
        <v>0</v>
      </c>
      <c r="I72" s="15">
        <f>I73</f>
        <v>200</v>
      </c>
    </row>
    <row r="73" spans="1:9" ht="24" x14ac:dyDescent="0.2">
      <c r="A73" s="1"/>
      <c r="B73" s="18" t="s">
        <v>107</v>
      </c>
      <c r="C73" s="13">
        <v>1</v>
      </c>
      <c r="D73" s="13">
        <v>13</v>
      </c>
      <c r="E73" s="10" t="s">
        <v>159</v>
      </c>
      <c r="F73" s="14">
        <v>200</v>
      </c>
      <c r="G73" s="15">
        <f>G74</f>
        <v>200</v>
      </c>
      <c r="H73" s="15">
        <f t="shared" si="26"/>
        <v>0</v>
      </c>
      <c r="I73" s="15">
        <f>I74</f>
        <v>200</v>
      </c>
    </row>
    <row r="74" spans="1:9" ht="24" x14ac:dyDescent="0.2">
      <c r="A74" s="1"/>
      <c r="B74" s="18" t="s">
        <v>18</v>
      </c>
      <c r="C74" s="13">
        <v>1</v>
      </c>
      <c r="D74" s="13">
        <v>13</v>
      </c>
      <c r="E74" s="10" t="s">
        <v>159</v>
      </c>
      <c r="F74" s="14">
        <v>240</v>
      </c>
      <c r="G74" s="15">
        <v>200</v>
      </c>
      <c r="H74" s="15"/>
      <c r="I74" s="15">
        <v>200</v>
      </c>
    </row>
    <row r="75" spans="1:9" hidden="1" x14ac:dyDescent="0.2">
      <c r="A75" s="1"/>
      <c r="B75" s="46" t="s">
        <v>30</v>
      </c>
      <c r="C75" s="37">
        <v>1</v>
      </c>
      <c r="D75" s="37">
        <v>13</v>
      </c>
      <c r="E75" s="47" t="s">
        <v>83</v>
      </c>
      <c r="F75" s="39"/>
      <c r="G75" s="40">
        <f>G76</f>
        <v>0</v>
      </c>
      <c r="H75" s="40">
        <f t="shared" ref="H75" si="27">H76</f>
        <v>0</v>
      </c>
      <c r="I75" s="40">
        <f>I76</f>
        <v>0</v>
      </c>
    </row>
    <row r="76" spans="1:9" hidden="1" x14ac:dyDescent="0.2">
      <c r="A76" s="1"/>
      <c r="B76" s="17" t="s">
        <v>114</v>
      </c>
      <c r="C76" s="13">
        <v>1</v>
      </c>
      <c r="D76" s="13">
        <v>13</v>
      </c>
      <c r="E76" s="22" t="s">
        <v>113</v>
      </c>
      <c r="F76" s="14"/>
      <c r="G76" s="15">
        <f t="shared" ref="G76:I77" si="28">G77</f>
        <v>0</v>
      </c>
      <c r="H76" s="15">
        <f t="shared" si="28"/>
        <v>0</v>
      </c>
      <c r="I76" s="15">
        <f t="shared" si="28"/>
        <v>0</v>
      </c>
    </row>
    <row r="77" spans="1:9" hidden="1" x14ac:dyDescent="0.2">
      <c r="A77" s="1"/>
      <c r="B77" s="17" t="s">
        <v>20</v>
      </c>
      <c r="C77" s="13">
        <v>1</v>
      </c>
      <c r="D77" s="13">
        <v>13</v>
      </c>
      <c r="E77" s="22" t="s">
        <v>113</v>
      </c>
      <c r="F77" s="14">
        <v>800</v>
      </c>
      <c r="G77" s="15">
        <f t="shared" si="28"/>
        <v>0</v>
      </c>
      <c r="H77" s="15">
        <f t="shared" si="28"/>
        <v>0</v>
      </c>
      <c r="I77" s="15">
        <f t="shared" si="28"/>
        <v>0</v>
      </c>
    </row>
    <row r="78" spans="1:9" hidden="1" x14ac:dyDescent="0.2">
      <c r="A78" s="1"/>
      <c r="B78" s="30" t="s">
        <v>25</v>
      </c>
      <c r="C78" s="31">
        <v>1</v>
      </c>
      <c r="D78" s="31">
        <v>13</v>
      </c>
      <c r="E78" s="22" t="s">
        <v>113</v>
      </c>
      <c r="F78" s="33">
        <v>870</v>
      </c>
      <c r="G78" s="34">
        <v>0</v>
      </c>
      <c r="H78" s="34"/>
      <c r="I78" s="34">
        <v>0</v>
      </c>
    </row>
    <row r="79" spans="1:9" x14ac:dyDescent="0.2">
      <c r="A79" s="1"/>
      <c r="B79" s="20" t="s">
        <v>31</v>
      </c>
      <c r="C79" s="13">
        <v>2</v>
      </c>
      <c r="D79" s="10" t="s">
        <v>32</v>
      </c>
      <c r="E79" s="10"/>
      <c r="F79" s="14"/>
      <c r="G79" s="15">
        <f t="shared" ref="G79:I84" si="29">G80</f>
        <v>932.8</v>
      </c>
      <c r="H79" s="15">
        <f t="shared" si="29"/>
        <v>0</v>
      </c>
      <c r="I79" s="15">
        <f t="shared" si="29"/>
        <v>932.8</v>
      </c>
    </row>
    <row r="80" spans="1:9" x14ac:dyDescent="0.2">
      <c r="A80" s="1"/>
      <c r="B80" s="17" t="s">
        <v>33</v>
      </c>
      <c r="C80" s="13">
        <v>2</v>
      </c>
      <c r="D80" s="13">
        <v>3</v>
      </c>
      <c r="E80" s="21"/>
      <c r="F80" s="14"/>
      <c r="G80" s="15">
        <f t="shared" si="29"/>
        <v>932.8</v>
      </c>
      <c r="H80" s="15">
        <f t="shared" si="29"/>
        <v>0</v>
      </c>
      <c r="I80" s="15">
        <f t="shared" si="29"/>
        <v>932.8</v>
      </c>
    </row>
    <row r="81" spans="1:9" x14ac:dyDescent="0.2">
      <c r="A81" s="1"/>
      <c r="B81" s="17" t="s">
        <v>30</v>
      </c>
      <c r="C81" s="13">
        <v>2</v>
      </c>
      <c r="D81" s="13">
        <v>3</v>
      </c>
      <c r="E81" s="22" t="s">
        <v>83</v>
      </c>
      <c r="F81" s="14" t="s">
        <v>9</v>
      </c>
      <c r="G81" s="15">
        <f>G82</f>
        <v>932.8</v>
      </c>
      <c r="H81" s="15">
        <f t="shared" si="29"/>
        <v>0</v>
      </c>
      <c r="I81" s="15">
        <f>I82</f>
        <v>932.8</v>
      </c>
    </row>
    <row r="82" spans="1:9" ht="21.75" customHeight="1" x14ac:dyDescent="0.2">
      <c r="A82" s="1"/>
      <c r="B82" s="17" t="s">
        <v>160</v>
      </c>
      <c r="C82" s="13">
        <v>2</v>
      </c>
      <c r="D82" s="13">
        <v>3</v>
      </c>
      <c r="E82" s="22" t="s">
        <v>162</v>
      </c>
      <c r="F82" s="14"/>
      <c r="G82" s="15">
        <f>G83</f>
        <v>932.8</v>
      </c>
      <c r="H82" s="15">
        <f t="shared" si="29"/>
        <v>0</v>
      </c>
      <c r="I82" s="15">
        <f>I83</f>
        <v>932.8</v>
      </c>
    </row>
    <row r="83" spans="1:9" s="2" customFormat="1" ht="25.5" customHeight="1" x14ac:dyDescent="0.2">
      <c r="A83" s="1"/>
      <c r="B83" s="17" t="s">
        <v>161</v>
      </c>
      <c r="C83" s="13">
        <v>2</v>
      </c>
      <c r="D83" s="13">
        <v>3</v>
      </c>
      <c r="E83" s="22" t="s">
        <v>163</v>
      </c>
      <c r="F83" s="14"/>
      <c r="G83" s="15">
        <f>G84+G86</f>
        <v>932.8</v>
      </c>
      <c r="H83" s="15">
        <f t="shared" ref="H83" si="30">H84+H86</f>
        <v>0</v>
      </c>
      <c r="I83" s="15">
        <f>I84+I86</f>
        <v>932.8</v>
      </c>
    </row>
    <row r="84" spans="1:9" s="2" customFormat="1" ht="50.25" customHeight="1" x14ac:dyDescent="0.2">
      <c r="A84" s="1"/>
      <c r="B84" s="18" t="s">
        <v>11</v>
      </c>
      <c r="C84" s="13">
        <v>2</v>
      </c>
      <c r="D84" s="13">
        <v>3</v>
      </c>
      <c r="E84" s="22" t="s">
        <v>163</v>
      </c>
      <c r="F84" s="14">
        <v>100</v>
      </c>
      <c r="G84" s="15">
        <f t="shared" si="29"/>
        <v>890</v>
      </c>
      <c r="H84" s="15">
        <f t="shared" si="29"/>
        <v>0</v>
      </c>
      <c r="I84" s="15">
        <f t="shared" si="29"/>
        <v>890</v>
      </c>
    </row>
    <row r="85" spans="1:9" s="2" customFormat="1" ht="21.75" customHeight="1" x14ac:dyDescent="0.2">
      <c r="A85" s="1"/>
      <c r="B85" s="18" t="s">
        <v>13</v>
      </c>
      <c r="C85" s="13">
        <v>2</v>
      </c>
      <c r="D85" s="13">
        <v>3</v>
      </c>
      <c r="E85" s="22" t="s">
        <v>163</v>
      </c>
      <c r="F85" s="14">
        <v>120</v>
      </c>
      <c r="G85" s="15">
        <v>890</v>
      </c>
      <c r="H85" s="15"/>
      <c r="I85" s="15">
        <v>890</v>
      </c>
    </row>
    <row r="86" spans="1:9" s="2" customFormat="1" ht="10.5" customHeight="1" x14ac:dyDescent="0.2">
      <c r="A86" s="1"/>
      <c r="B86" s="18" t="s">
        <v>107</v>
      </c>
      <c r="C86" s="13">
        <v>2</v>
      </c>
      <c r="D86" s="13">
        <v>3</v>
      </c>
      <c r="E86" s="22" t="s">
        <v>163</v>
      </c>
      <c r="F86" s="14">
        <v>200</v>
      </c>
      <c r="G86" s="15">
        <f>G87</f>
        <v>42.8</v>
      </c>
      <c r="H86" s="15">
        <f t="shared" ref="H86" si="31">H87</f>
        <v>0</v>
      </c>
      <c r="I86" s="15">
        <f>I87</f>
        <v>42.8</v>
      </c>
    </row>
    <row r="87" spans="1:9" ht="24" x14ac:dyDescent="0.2">
      <c r="A87" s="1"/>
      <c r="B87" s="18" t="s">
        <v>18</v>
      </c>
      <c r="C87" s="13">
        <v>2</v>
      </c>
      <c r="D87" s="13">
        <v>3</v>
      </c>
      <c r="E87" s="22" t="s">
        <v>163</v>
      </c>
      <c r="F87" s="14">
        <v>240</v>
      </c>
      <c r="G87" s="15">
        <v>42.8</v>
      </c>
      <c r="H87" s="15"/>
      <c r="I87" s="15">
        <v>42.8</v>
      </c>
    </row>
    <row r="88" spans="1:9" ht="24" x14ac:dyDescent="0.2">
      <c r="A88" s="1"/>
      <c r="B88" s="20" t="s">
        <v>35</v>
      </c>
      <c r="C88" s="13">
        <v>3</v>
      </c>
      <c r="D88" s="10" t="s">
        <v>32</v>
      </c>
      <c r="E88" s="10"/>
      <c r="F88" s="14" t="s">
        <v>9</v>
      </c>
      <c r="G88" s="15">
        <f>G89+G96+G107</f>
        <v>272</v>
      </c>
      <c r="H88" s="15">
        <f t="shared" ref="H88" si="32">H89+H96+H107</f>
        <v>50</v>
      </c>
      <c r="I88" s="15">
        <f>I89+I96+I107</f>
        <v>322</v>
      </c>
    </row>
    <row r="89" spans="1:9" x14ac:dyDescent="0.2">
      <c r="A89" s="1"/>
      <c r="B89" s="20" t="s">
        <v>36</v>
      </c>
      <c r="C89" s="13">
        <v>3</v>
      </c>
      <c r="D89" s="13">
        <v>4</v>
      </c>
      <c r="E89" s="10"/>
      <c r="F89" s="14" t="s">
        <v>9</v>
      </c>
      <c r="G89" s="15">
        <f>G90</f>
        <v>197</v>
      </c>
      <c r="H89" s="15">
        <f t="shared" ref="H89" si="33">H90</f>
        <v>0</v>
      </c>
      <c r="I89" s="15">
        <f>I90</f>
        <v>197</v>
      </c>
    </row>
    <row r="90" spans="1:9" ht="72" x14ac:dyDescent="0.2">
      <c r="A90" s="1"/>
      <c r="B90" s="61" t="s">
        <v>124</v>
      </c>
      <c r="C90" s="13">
        <v>3</v>
      </c>
      <c r="D90" s="13">
        <v>4</v>
      </c>
      <c r="E90" s="10" t="s">
        <v>164</v>
      </c>
      <c r="F90" s="14"/>
      <c r="G90" s="15">
        <f t="shared" ref="G90:I94" si="34">G91</f>
        <v>197</v>
      </c>
      <c r="H90" s="15">
        <f t="shared" si="34"/>
        <v>0</v>
      </c>
      <c r="I90" s="15">
        <f t="shared" si="34"/>
        <v>197</v>
      </c>
    </row>
    <row r="91" spans="1:9" x14ac:dyDescent="0.2">
      <c r="A91" s="1"/>
      <c r="B91" s="17" t="s">
        <v>37</v>
      </c>
      <c r="C91" s="13">
        <v>3</v>
      </c>
      <c r="D91" s="13">
        <v>4</v>
      </c>
      <c r="E91" s="10" t="s">
        <v>165</v>
      </c>
      <c r="F91" s="14"/>
      <c r="G91" s="15">
        <f>G92</f>
        <v>197</v>
      </c>
      <c r="H91" s="15">
        <f t="shared" si="34"/>
        <v>0</v>
      </c>
      <c r="I91" s="15">
        <f>I92</f>
        <v>197</v>
      </c>
    </row>
    <row r="92" spans="1:9" ht="36" x14ac:dyDescent="0.2">
      <c r="A92" s="1"/>
      <c r="B92" s="17" t="s">
        <v>84</v>
      </c>
      <c r="C92" s="13">
        <v>3</v>
      </c>
      <c r="D92" s="13">
        <v>4</v>
      </c>
      <c r="E92" s="10" t="s">
        <v>166</v>
      </c>
      <c r="F92" s="14"/>
      <c r="G92" s="15">
        <f>G93</f>
        <v>197</v>
      </c>
      <c r="H92" s="15">
        <f t="shared" si="34"/>
        <v>0</v>
      </c>
      <c r="I92" s="15">
        <f>I93</f>
        <v>197</v>
      </c>
    </row>
    <row r="93" spans="1:9" ht="68.25" customHeight="1" x14ac:dyDescent="0.2">
      <c r="A93" s="1"/>
      <c r="B93" s="61" t="s">
        <v>85</v>
      </c>
      <c r="C93" s="13">
        <v>3</v>
      </c>
      <c r="D93" s="13">
        <v>4</v>
      </c>
      <c r="E93" s="10" t="s">
        <v>167</v>
      </c>
      <c r="F93" s="14"/>
      <c r="G93" s="15">
        <f t="shared" si="34"/>
        <v>197</v>
      </c>
      <c r="H93" s="15">
        <f t="shared" si="34"/>
        <v>0</v>
      </c>
      <c r="I93" s="15">
        <f t="shared" si="34"/>
        <v>197</v>
      </c>
    </row>
    <row r="94" spans="1:9" ht="24" x14ac:dyDescent="0.2">
      <c r="A94" s="1"/>
      <c r="B94" s="18" t="s">
        <v>107</v>
      </c>
      <c r="C94" s="13">
        <v>3</v>
      </c>
      <c r="D94" s="13">
        <v>4</v>
      </c>
      <c r="E94" s="10" t="s">
        <v>167</v>
      </c>
      <c r="F94" s="14">
        <v>200</v>
      </c>
      <c r="G94" s="15">
        <f t="shared" si="34"/>
        <v>197</v>
      </c>
      <c r="H94" s="15">
        <f t="shared" si="34"/>
        <v>0</v>
      </c>
      <c r="I94" s="15">
        <f t="shared" si="34"/>
        <v>197</v>
      </c>
    </row>
    <row r="95" spans="1:9" ht="24" x14ac:dyDescent="0.2">
      <c r="A95" s="1"/>
      <c r="B95" s="18" t="s">
        <v>18</v>
      </c>
      <c r="C95" s="13">
        <v>3</v>
      </c>
      <c r="D95" s="13">
        <v>4</v>
      </c>
      <c r="E95" s="10" t="s">
        <v>167</v>
      </c>
      <c r="F95" s="14">
        <v>240</v>
      </c>
      <c r="G95" s="15">
        <v>197</v>
      </c>
      <c r="H95" s="15"/>
      <c r="I95" s="15">
        <v>197</v>
      </c>
    </row>
    <row r="96" spans="1:9" ht="24" x14ac:dyDescent="0.2">
      <c r="A96" s="1"/>
      <c r="B96" s="20" t="s">
        <v>278</v>
      </c>
      <c r="C96" s="13">
        <v>3</v>
      </c>
      <c r="D96" s="13">
        <v>10</v>
      </c>
      <c r="E96" s="10"/>
      <c r="F96" s="14" t="s">
        <v>9</v>
      </c>
      <c r="G96" s="15">
        <f>G97</f>
        <v>50</v>
      </c>
      <c r="H96" s="15">
        <f t="shared" ref="H96:H97" si="35">H97</f>
        <v>50</v>
      </c>
      <c r="I96" s="15">
        <f>I97</f>
        <v>100</v>
      </c>
    </row>
    <row r="97" spans="1:9" ht="48" x14ac:dyDescent="0.2">
      <c r="A97" s="1"/>
      <c r="B97" s="16" t="s">
        <v>168</v>
      </c>
      <c r="C97" s="13">
        <v>3</v>
      </c>
      <c r="D97" s="13">
        <v>10</v>
      </c>
      <c r="E97" s="10" t="s">
        <v>169</v>
      </c>
      <c r="F97" s="14" t="s">
        <v>9</v>
      </c>
      <c r="G97" s="15">
        <f>G98</f>
        <v>50</v>
      </c>
      <c r="H97" s="15">
        <f t="shared" si="35"/>
        <v>50</v>
      </c>
      <c r="I97" s="15">
        <f>I98</f>
        <v>100</v>
      </c>
    </row>
    <row r="98" spans="1:9" ht="36" x14ac:dyDescent="0.2">
      <c r="A98" s="1"/>
      <c r="B98" s="17" t="s">
        <v>86</v>
      </c>
      <c r="C98" s="13">
        <v>3</v>
      </c>
      <c r="D98" s="13">
        <v>10</v>
      </c>
      <c r="E98" s="10" t="s">
        <v>147</v>
      </c>
      <c r="F98" s="14"/>
      <c r="G98" s="15">
        <f>G99+G103</f>
        <v>50</v>
      </c>
      <c r="H98" s="15">
        <f t="shared" ref="H98" si="36">H99+H103</f>
        <v>50</v>
      </c>
      <c r="I98" s="15">
        <f>I99+I103</f>
        <v>100</v>
      </c>
    </row>
    <row r="99" spans="1:9" ht="36" hidden="1" x14ac:dyDescent="0.2">
      <c r="A99" s="1"/>
      <c r="B99" s="48" t="s">
        <v>111</v>
      </c>
      <c r="C99" s="37">
        <v>3</v>
      </c>
      <c r="D99" s="37">
        <v>10</v>
      </c>
      <c r="E99" s="38" t="s">
        <v>148</v>
      </c>
      <c r="F99" s="39"/>
      <c r="G99" s="40">
        <f>G100</f>
        <v>0</v>
      </c>
      <c r="H99" s="40">
        <f t="shared" ref="H99:H101" si="37">H100</f>
        <v>0</v>
      </c>
      <c r="I99" s="40">
        <f>I100</f>
        <v>0</v>
      </c>
    </row>
    <row r="100" spans="1:9" ht="24" hidden="1" x14ac:dyDescent="0.2">
      <c r="A100" s="1"/>
      <c r="B100" s="20" t="s">
        <v>81</v>
      </c>
      <c r="C100" s="13">
        <v>3</v>
      </c>
      <c r="D100" s="13">
        <v>10</v>
      </c>
      <c r="E100" s="38" t="s">
        <v>149</v>
      </c>
      <c r="F100" s="14"/>
      <c r="G100" s="15">
        <f>G101</f>
        <v>0</v>
      </c>
      <c r="H100" s="15">
        <f t="shared" si="37"/>
        <v>0</v>
      </c>
      <c r="I100" s="15">
        <f>I101</f>
        <v>0</v>
      </c>
    </row>
    <row r="101" spans="1:9" hidden="1" x14ac:dyDescent="0.2">
      <c r="A101" s="1"/>
      <c r="B101" s="20" t="s">
        <v>63</v>
      </c>
      <c r="C101" s="13">
        <v>3</v>
      </c>
      <c r="D101" s="13">
        <v>10</v>
      </c>
      <c r="E101" s="10" t="s">
        <v>149</v>
      </c>
      <c r="F101" s="14">
        <v>300</v>
      </c>
      <c r="G101" s="15">
        <f>G102</f>
        <v>0</v>
      </c>
      <c r="H101" s="15">
        <f t="shared" si="37"/>
        <v>0</v>
      </c>
      <c r="I101" s="15">
        <f>I102</f>
        <v>0</v>
      </c>
    </row>
    <row r="102" spans="1:9" hidden="1" x14ac:dyDescent="0.2">
      <c r="A102" s="1"/>
      <c r="B102" s="35" t="s">
        <v>116</v>
      </c>
      <c r="C102" s="31">
        <v>3</v>
      </c>
      <c r="D102" s="31">
        <v>10</v>
      </c>
      <c r="E102" s="32" t="s">
        <v>149</v>
      </c>
      <c r="F102" s="33">
        <v>360</v>
      </c>
      <c r="G102" s="34"/>
      <c r="H102" s="34"/>
      <c r="I102" s="34"/>
    </row>
    <row r="103" spans="1:9" ht="36" x14ac:dyDescent="0.2">
      <c r="A103" s="1"/>
      <c r="B103" s="20" t="s">
        <v>76</v>
      </c>
      <c r="C103" s="13">
        <v>3</v>
      </c>
      <c r="D103" s="13">
        <v>10</v>
      </c>
      <c r="E103" s="32" t="s">
        <v>170</v>
      </c>
      <c r="F103" s="14"/>
      <c r="G103" s="15">
        <f>G104</f>
        <v>50</v>
      </c>
      <c r="H103" s="15">
        <f t="shared" ref="H103:H104" si="38">H104</f>
        <v>50</v>
      </c>
      <c r="I103" s="15">
        <f>I104</f>
        <v>100</v>
      </c>
    </row>
    <row r="104" spans="1:9" ht="36" x14ac:dyDescent="0.2">
      <c r="A104" s="1"/>
      <c r="B104" s="17" t="s">
        <v>87</v>
      </c>
      <c r="C104" s="13">
        <v>3</v>
      </c>
      <c r="D104" s="13">
        <v>10</v>
      </c>
      <c r="E104" s="32" t="s">
        <v>171</v>
      </c>
      <c r="F104" s="14"/>
      <c r="G104" s="15">
        <f>G105</f>
        <v>50</v>
      </c>
      <c r="H104" s="15">
        <f t="shared" si="38"/>
        <v>50</v>
      </c>
      <c r="I104" s="15">
        <f>I105</f>
        <v>100</v>
      </c>
    </row>
    <row r="105" spans="1:9" ht="24" x14ac:dyDescent="0.2">
      <c r="A105" s="1"/>
      <c r="B105" s="18" t="s">
        <v>107</v>
      </c>
      <c r="C105" s="13">
        <v>3</v>
      </c>
      <c r="D105" s="13">
        <v>10</v>
      </c>
      <c r="E105" s="10" t="s">
        <v>171</v>
      </c>
      <c r="F105" s="14">
        <v>200</v>
      </c>
      <c r="G105" s="15">
        <f t="shared" ref="G105:I105" si="39">G106</f>
        <v>50</v>
      </c>
      <c r="H105" s="15">
        <f t="shared" si="39"/>
        <v>50</v>
      </c>
      <c r="I105" s="15">
        <f t="shared" si="39"/>
        <v>100</v>
      </c>
    </row>
    <row r="106" spans="1:9" ht="24" x14ac:dyDescent="0.2">
      <c r="A106" s="1"/>
      <c r="B106" s="18" t="s">
        <v>18</v>
      </c>
      <c r="C106" s="13">
        <v>3</v>
      </c>
      <c r="D106" s="13">
        <v>10</v>
      </c>
      <c r="E106" s="10" t="s">
        <v>171</v>
      </c>
      <c r="F106" s="14">
        <v>240</v>
      </c>
      <c r="G106" s="15">
        <v>50</v>
      </c>
      <c r="H106" s="15">
        <v>50</v>
      </c>
      <c r="I106" s="15">
        <f>G106+H106</f>
        <v>100</v>
      </c>
    </row>
    <row r="107" spans="1:9" s="2" customFormat="1" ht="24" x14ac:dyDescent="0.2">
      <c r="A107" s="1"/>
      <c r="B107" s="18" t="s">
        <v>74</v>
      </c>
      <c r="C107" s="13">
        <v>3</v>
      </c>
      <c r="D107" s="13">
        <v>14</v>
      </c>
      <c r="E107" s="10"/>
      <c r="F107" s="14"/>
      <c r="G107" s="15">
        <f>G108</f>
        <v>25</v>
      </c>
      <c r="H107" s="15">
        <f t="shared" ref="H107:H108" si="40">H108</f>
        <v>0</v>
      </c>
      <c r="I107" s="15">
        <f>I108</f>
        <v>25</v>
      </c>
    </row>
    <row r="108" spans="1:9" s="2" customFormat="1" ht="72" x14ac:dyDescent="0.2">
      <c r="A108" s="1"/>
      <c r="B108" s="17" t="s">
        <v>124</v>
      </c>
      <c r="C108" s="13">
        <v>3</v>
      </c>
      <c r="D108" s="13">
        <v>14</v>
      </c>
      <c r="E108" s="10" t="s">
        <v>164</v>
      </c>
      <c r="F108" s="14"/>
      <c r="G108" s="15">
        <f>G109</f>
        <v>25</v>
      </c>
      <c r="H108" s="15">
        <f t="shared" si="40"/>
        <v>0</v>
      </c>
      <c r="I108" s="15">
        <f>I109</f>
        <v>25</v>
      </c>
    </row>
    <row r="109" spans="1:9" s="2" customFormat="1" ht="12" customHeight="1" x14ac:dyDescent="0.2">
      <c r="A109" s="1"/>
      <c r="B109" s="17" t="s">
        <v>37</v>
      </c>
      <c r="C109" s="13">
        <v>3</v>
      </c>
      <c r="D109" s="13">
        <v>14</v>
      </c>
      <c r="E109" s="10" t="s">
        <v>165</v>
      </c>
      <c r="F109" s="14"/>
      <c r="G109" s="15">
        <f>G110+G117</f>
        <v>25</v>
      </c>
      <c r="H109" s="15">
        <f t="shared" ref="H109" si="41">H110+H117</f>
        <v>0</v>
      </c>
      <c r="I109" s="15">
        <f>I110+I117</f>
        <v>25</v>
      </c>
    </row>
    <row r="110" spans="1:9" s="2" customFormat="1" ht="24" x14ac:dyDescent="0.2">
      <c r="A110" s="1"/>
      <c r="B110" s="23" t="s">
        <v>88</v>
      </c>
      <c r="C110" s="13">
        <v>3</v>
      </c>
      <c r="D110" s="13">
        <v>14</v>
      </c>
      <c r="E110" s="10" t="s">
        <v>172</v>
      </c>
      <c r="F110" s="14"/>
      <c r="G110" s="15">
        <f>G111+G114</f>
        <v>25</v>
      </c>
      <c r="H110" s="15">
        <f t="shared" ref="H110" si="42">H111+H114</f>
        <v>0</v>
      </c>
      <c r="I110" s="15">
        <f>I111+I114</f>
        <v>25</v>
      </c>
    </row>
    <row r="111" spans="1:9" ht="12.75" customHeight="1" x14ac:dyDescent="0.2">
      <c r="A111" s="1"/>
      <c r="B111" s="23" t="s">
        <v>89</v>
      </c>
      <c r="C111" s="13">
        <v>3</v>
      </c>
      <c r="D111" s="13">
        <v>14</v>
      </c>
      <c r="E111" s="10" t="s">
        <v>173</v>
      </c>
      <c r="F111" s="14"/>
      <c r="G111" s="15">
        <f t="shared" ref="G111:I112" si="43">G112</f>
        <v>20</v>
      </c>
      <c r="H111" s="15">
        <f t="shared" si="43"/>
        <v>0</v>
      </c>
      <c r="I111" s="15">
        <f t="shared" si="43"/>
        <v>20</v>
      </c>
    </row>
    <row r="112" spans="1:9" ht="24" x14ac:dyDescent="0.2">
      <c r="A112" s="1"/>
      <c r="B112" s="18" t="s">
        <v>107</v>
      </c>
      <c r="C112" s="13">
        <v>3</v>
      </c>
      <c r="D112" s="13">
        <v>14</v>
      </c>
      <c r="E112" s="10" t="s">
        <v>173</v>
      </c>
      <c r="F112" s="14">
        <v>200</v>
      </c>
      <c r="G112" s="15">
        <f t="shared" si="43"/>
        <v>20</v>
      </c>
      <c r="H112" s="15">
        <f t="shared" si="43"/>
        <v>0</v>
      </c>
      <c r="I112" s="15">
        <f t="shared" si="43"/>
        <v>20</v>
      </c>
    </row>
    <row r="113" spans="1:9" ht="24" x14ac:dyDescent="0.2">
      <c r="A113" s="1"/>
      <c r="B113" s="18" t="s">
        <v>18</v>
      </c>
      <c r="C113" s="13">
        <v>3</v>
      </c>
      <c r="D113" s="13">
        <v>14</v>
      </c>
      <c r="E113" s="10" t="s">
        <v>173</v>
      </c>
      <c r="F113" s="14">
        <v>240</v>
      </c>
      <c r="G113" s="15">
        <v>20</v>
      </c>
      <c r="H113" s="15"/>
      <c r="I113" s="15">
        <v>20</v>
      </c>
    </row>
    <row r="114" spans="1:9" ht="24" x14ac:dyDescent="0.2">
      <c r="A114" s="1"/>
      <c r="B114" s="18" t="s">
        <v>118</v>
      </c>
      <c r="C114" s="13">
        <v>3</v>
      </c>
      <c r="D114" s="13">
        <v>14</v>
      </c>
      <c r="E114" s="10" t="s">
        <v>174</v>
      </c>
      <c r="F114" s="14"/>
      <c r="G114" s="15">
        <f>G115</f>
        <v>5</v>
      </c>
      <c r="H114" s="15">
        <f t="shared" ref="H114:H115" si="44">H115</f>
        <v>0</v>
      </c>
      <c r="I114" s="15">
        <f>I115</f>
        <v>5</v>
      </c>
    </row>
    <row r="115" spans="1:9" ht="24" x14ac:dyDescent="0.2">
      <c r="A115" s="1"/>
      <c r="B115" s="18" t="s">
        <v>107</v>
      </c>
      <c r="C115" s="13">
        <v>3</v>
      </c>
      <c r="D115" s="13">
        <v>14</v>
      </c>
      <c r="E115" s="10" t="s">
        <v>174</v>
      </c>
      <c r="F115" s="14">
        <v>200</v>
      </c>
      <c r="G115" s="15">
        <f>G116</f>
        <v>5</v>
      </c>
      <c r="H115" s="15">
        <f t="shared" si="44"/>
        <v>0</v>
      </c>
      <c r="I115" s="15">
        <f>I116</f>
        <v>5</v>
      </c>
    </row>
    <row r="116" spans="1:9" ht="24" x14ac:dyDescent="0.2">
      <c r="A116" s="1"/>
      <c r="B116" s="18" t="s">
        <v>18</v>
      </c>
      <c r="C116" s="13">
        <v>3</v>
      </c>
      <c r="D116" s="13">
        <v>14</v>
      </c>
      <c r="E116" s="10" t="s">
        <v>174</v>
      </c>
      <c r="F116" s="14">
        <v>240</v>
      </c>
      <c r="G116" s="15">
        <v>5</v>
      </c>
      <c r="H116" s="15"/>
      <c r="I116" s="15">
        <v>5</v>
      </c>
    </row>
    <row r="117" spans="1:9" ht="36" hidden="1" x14ac:dyDescent="0.2">
      <c r="A117" s="1"/>
      <c r="B117" s="18" t="s">
        <v>248</v>
      </c>
      <c r="C117" s="13">
        <v>3</v>
      </c>
      <c r="D117" s="13">
        <v>14</v>
      </c>
      <c r="E117" s="10" t="s">
        <v>249</v>
      </c>
      <c r="F117" s="14"/>
      <c r="G117" s="15">
        <f>G118+G121</f>
        <v>0</v>
      </c>
      <c r="H117" s="15">
        <f t="shared" ref="H117" si="45">H118+H121</f>
        <v>0</v>
      </c>
      <c r="I117" s="15">
        <f>I118+I121</f>
        <v>0</v>
      </c>
    </row>
    <row r="118" spans="1:9" ht="24" hidden="1" x14ac:dyDescent="0.2">
      <c r="A118" s="1"/>
      <c r="B118" s="18" t="s">
        <v>260</v>
      </c>
      <c r="C118" s="13">
        <v>3</v>
      </c>
      <c r="D118" s="13">
        <v>14</v>
      </c>
      <c r="E118" s="10" t="s">
        <v>261</v>
      </c>
      <c r="F118" s="14"/>
      <c r="G118" s="15">
        <f>G119</f>
        <v>0</v>
      </c>
      <c r="H118" s="15">
        <f t="shared" ref="H118:H119" si="46">H119</f>
        <v>0</v>
      </c>
      <c r="I118" s="15">
        <f>I119</f>
        <v>0</v>
      </c>
    </row>
    <row r="119" spans="1:9" ht="24" hidden="1" x14ac:dyDescent="0.2">
      <c r="A119" s="1"/>
      <c r="B119" s="18" t="s">
        <v>107</v>
      </c>
      <c r="C119" s="13">
        <v>3</v>
      </c>
      <c r="D119" s="13">
        <v>14</v>
      </c>
      <c r="E119" s="10" t="s">
        <v>261</v>
      </c>
      <c r="F119" s="14">
        <v>200</v>
      </c>
      <c r="G119" s="15">
        <f>G120</f>
        <v>0</v>
      </c>
      <c r="H119" s="15">
        <f t="shared" si="46"/>
        <v>0</v>
      </c>
      <c r="I119" s="15">
        <f>I120</f>
        <v>0</v>
      </c>
    </row>
    <row r="120" spans="1:9" ht="24" hidden="1" x14ac:dyDescent="0.2">
      <c r="A120" s="1"/>
      <c r="B120" s="18" t="s">
        <v>18</v>
      </c>
      <c r="C120" s="13">
        <v>3</v>
      </c>
      <c r="D120" s="13">
        <v>14</v>
      </c>
      <c r="E120" s="10" t="s">
        <v>261</v>
      </c>
      <c r="F120" s="14">
        <v>240</v>
      </c>
      <c r="G120" s="15">
        <v>0</v>
      </c>
      <c r="H120" s="15"/>
      <c r="I120" s="15">
        <v>0</v>
      </c>
    </row>
    <row r="121" spans="1:9" ht="36" hidden="1" x14ac:dyDescent="0.2">
      <c r="A121" s="1"/>
      <c r="B121" s="18" t="s">
        <v>250</v>
      </c>
      <c r="C121" s="13">
        <v>3</v>
      </c>
      <c r="D121" s="13">
        <v>14</v>
      </c>
      <c r="E121" s="10" t="s">
        <v>251</v>
      </c>
      <c r="F121" s="14"/>
      <c r="G121" s="15">
        <f>G122</f>
        <v>0</v>
      </c>
      <c r="H121" s="15">
        <f t="shared" ref="H121:H122" si="47">H122</f>
        <v>0</v>
      </c>
      <c r="I121" s="15">
        <f>I122</f>
        <v>0</v>
      </c>
    </row>
    <row r="122" spans="1:9" ht="24" hidden="1" x14ac:dyDescent="0.2">
      <c r="A122" s="1"/>
      <c r="B122" s="18" t="s">
        <v>107</v>
      </c>
      <c r="C122" s="13">
        <v>3</v>
      </c>
      <c r="D122" s="13">
        <v>14</v>
      </c>
      <c r="E122" s="10" t="s">
        <v>251</v>
      </c>
      <c r="F122" s="14">
        <v>200</v>
      </c>
      <c r="G122" s="15">
        <f>G123</f>
        <v>0</v>
      </c>
      <c r="H122" s="15">
        <f t="shared" si="47"/>
        <v>0</v>
      </c>
      <c r="I122" s="15">
        <f>I123</f>
        <v>0</v>
      </c>
    </row>
    <row r="123" spans="1:9" ht="24" hidden="1" x14ac:dyDescent="0.2">
      <c r="A123" s="1"/>
      <c r="B123" s="18" t="s">
        <v>18</v>
      </c>
      <c r="C123" s="13">
        <v>3</v>
      </c>
      <c r="D123" s="13">
        <v>14</v>
      </c>
      <c r="E123" s="10" t="s">
        <v>251</v>
      </c>
      <c r="F123" s="14">
        <v>240</v>
      </c>
      <c r="G123" s="15">
        <v>0</v>
      </c>
      <c r="H123" s="15"/>
      <c r="I123" s="15">
        <v>0</v>
      </c>
    </row>
    <row r="124" spans="1:9" x14ac:dyDescent="0.2">
      <c r="A124" s="1"/>
      <c r="B124" s="20" t="s">
        <v>38</v>
      </c>
      <c r="C124" s="10" t="s">
        <v>39</v>
      </c>
      <c r="D124" s="10" t="s">
        <v>32</v>
      </c>
      <c r="E124" s="10"/>
      <c r="F124" s="14" t="s">
        <v>9</v>
      </c>
      <c r="G124" s="15">
        <f>G125+G135+G148+G167+G173</f>
        <v>17505.5</v>
      </c>
      <c r="H124" s="15">
        <f t="shared" ref="H124" si="48">H125+H135+H148+H167+H173</f>
        <v>3962.2000000000003</v>
      </c>
      <c r="I124" s="15">
        <f>I125+I135+I148+I167+I173</f>
        <v>21467.699999999997</v>
      </c>
    </row>
    <row r="125" spans="1:9" x14ac:dyDescent="0.2">
      <c r="A125" s="1"/>
      <c r="B125" s="20" t="s">
        <v>40</v>
      </c>
      <c r="C125" s="10" t="s">
        <v>39</v>
      </c>
      <c r="D125" s="10" t="s">
        <v>41</v>
      </c>
      <c r="E125" s="10"/>
      <c r="F125" s="14" t="s">
        <v>9</v>
      </c>
      <c r="G125" s="15">
        <f t="shared" ref="G125:I127" si="49">G126</f>
        <v>370.7</v>
      </c>
      <c r="H125" s="15">
        <f t="shared" si="49"/>
        <v>100</v>
      </c>
      <c r="I125" s="15">
        <f t="shared" si="49"/>
        <v>470.7</v>
      </c>
    </row>
    <row r="126" spans="1:9" ht="24" x14ac:dyDescent="0.2">
      <c r="A126" s="1"/>
      <c r="B126" s="17" t="s">
        <v>125</v>
      </c>
      <c r="C126" s="10" t="s">
        <v>39</v>
      </c>
      <c r="D126" s="10" t="s">
        <v>41</v>
      </c>
      <c r="E126" s="10" t="s">
        <v>175</v>
      </c>
      <c r="F126" s="14"/>
      <c r="G126" s="15">
        <f t="shared" si="49"/>
        <v>370.7</v>
      </c>
      <c r="H126" s="15">
        <f t="shared" si="49"/>
        <v>100</v>
      </c>
      <c r="I126" s="15">
        <f t="shared" si="49"/>
        <v>470.7</v>
      </c>
    </row>
    <row r="127" spans="1:9" x14ac:dyDescent="0.2">
      <c r="A127" s="1"/>
      <c r="B127" s="17" t="s">
        <v>42</v>
      </c>
      <c r="C127" s="10" t="s">
        <v>39</v>
      </c>
      <c r="D127" s="10" t="s">
        <v>41</v>
      </c>
      <c r="E127" s="10" t="s">
        <v>176</v>
      </c>
      <c r="F127" s="14"/>
      <c r="G127" s="15">
        <f>G128</f>
        <v>370.7</v>
      </c>
      <c r="H127" s="15">
        <f t="shared" si="49"/>
        <v>100</v>
      </c>
      <c r="I127" s="15">
        <f>I128</f>
        <v>470.7</v>
      </c>
    </row>
    <row r="128" spans="1:9" ht="36" x14ac:dyDescent="0.2">
      <c r="A128" s="1"/>
      <c r="B128" s="17" t="s">
        <v>90</v>
      </c>
      <c r="C128" s="10" t="s">
        <v>39</v>
      </c>
      <c r="D128" s="10" t="s">
        <v>41</v>
      </c>
      <c r="E128" s="24" t="s">
        <v>177</v>
      </c>
      <c r="F128" s="14"/>
      <c r="G128" s="15">
        <f>G129+G132</f>
        <v>370.7</v>
      </c>
      <c r="H128" s="15">
        <f t="shared" ref="H128" si="50">H129+H132</f>
        <v>100</v>
      </c>
      <c r="I128" s="15">
        <f>I129+I132</f>
        <v>470.7</v>
      </c>
    </row>
    <row r="129" spans="1:9" ht="36" x14ac:dyDescent="0.2">
      <c r="A129" s="1"/>
      <c r="B129" s="17" t="s">
        <v>298</v>
      </c>
      <c r="C129" s="10" t="s">
        <v>39</v>
      </c>
      <c r="D129" s="10" t="s">
        <v>41</v>
      </c>
      <c r="E129" s="24" t="s">
        <v>178</v>
      </c>
      <c r="F129" s="14"/>
      <c r="G129" s="15">
        <f>G130</f>
        <v>278</v>
      </c>
      <c r="H129" s="15">
        <f t="shared" ref="H129" si="51">H130</f>
        <v>0</v>
      </c>
      <c r="I129" s="15">
        <f>I130</f>
        <v>278</v>
      </c>
    </row>
    <row r="130" spans="1:9" ht="48" x14ac:dyDescent="0.2">
      <c r="A130" s="1"/>
      <c r="B130" s="25" t="s">
        <v>11</v>
      </c>
      <c r="C130" s="10" t="s">
        <v>39</v>
      </c>
      <c r="D130" s="10" t="s">
        <v>41</v>
      </c>
      <c r="E130" s="24" t="s">
        <v>178</v>
      </c>
      <c r="F130" s="14">
        <v>100</v>
      </c>
      <c r="G130" s="15">
        <f t="shared" ref="G130:I130" si="52">G131</f>
        <v>278</v>
      </c>
      <c r="H130" s="15">
        <f t="shared" si="52"/>
        <v>0</v>
      </c>
      <c r="I130" s="15">
        <f t="shared" si="52"/>
        <v>278</v>
      </c>
    </row>
    <row r="131" spans="1:9" x14ac:dyDescent="0.2">
      <c r="A131" s="1"/>
      <c r="B131" s="18" t="s">
        <v>110</v>
      </c>
      <c r="C131" s="13" t="s">
        <v>39</v>
      </c>
      <c r="D131" s="13" t="s">
        <v>41</v>
      </c>
      <c r="E131" s="24" t="s">
        <v>178</v>
      </c>
      <c r="F131" s="14">
        <v>110</v>
      </c>
      <c r="G131" s="15">
        <v>278</v>
      </c>
      <c r="H131" s="15"/>
      <c r="I131" s="15">
        <v>278</v>
      </c>
    </row>
    <row r="132" spans="1:9" ht="36" x14ac:dyDescent="0.2">
      <c r="A132" s="1"/>
      <c r="B132" s="17" t="s">
        <v>117</v>
      </c>
      <c r="C132" s="10" t="s">
        <v>39</v>
      </c>
      <c r="D132" s="10" t="s">
        <v>41</v>
      </c>
      <c r="E132" s="10" t="s">
        <v>179</v>
      </c>
      <c r="F132" s="14"/>
      <c r="G132" s="15">
        <f t="shared" ref="G132:I133" si="53">G133</f>
        <v>92.7</v>
      </c>
      <c r="H132" s="15">
        <f t="shared" si="53"/>
        <v>100</v>
      </c>
      <c r="I132" s="15">
        <f t="shared" si="53"/>
        <v>192.7</v>
      </c>
    </row>
    <row r="133" spans="1:9" ht="48" x14ac:dyDescent="0.2">
      <c r="A133" s="1"/>
      <c r="B133" s="18" t="s">
        <v>11</v>
      </c>
      <c r="C133" s="10" t="s">
        <v>39</v>
      </c>
      <c r="D133" s="10" t="s">
        <v>41</v>
      </c>
      <c r="E133" s="10" t="s">
        <v>179</v>
      </c>
      <c r="F133" s="14">
        <v>100</v>
      </c>
      <c r="G133" s="15">
        <f>G134</f>
        <v>92.7</v>
      </c>
      <c r="H133" s="15">
        <f t="shared" si="53"/>
        <v>100</v>
      </c>
      <c r="I133" s="15">
        <f>I134</f>
        <v>192.7</v>
      </c>
    </row>
    <row r="134" spans="1:9" x14ac:dyDescent="0.2">
      <c r="A134" s="1"/>
      <c r="B134" s="18" t="s">
        <v>110</v>
      </c>
      <c r="C134" s="10" t="s">
        <v>39</v>
      </c>
      <c r="D134" s="10" t="s">
        <v>41</v>
      </c>
      <c r="E134" s="10" t="s">
        <v>179</v>
      </c>
      <c r="F134" s="14">
        <v>110</v>
      </c>
      <c r="G134" s="15">
        <v>92.7</v>
      </c>
      <c r="H134" s="15">
        <v>100</v>
      </c>
      <c r="I134" s="15">
        <f>G134+H134</f>
        <v>192.7</v>
      </c>
    </row>
    <row r="135" spans="1:9" x14ac:dyDescent="0.2">
      <c r="A135" s="1"/>
      <c r="B135" s="20" t="s">
        <v>43</v>
      </c>
      <c r="C135" s="10" t="s">
        <v>39</v>
      </c>
      <c r="D135" s="10" t="s">
        <v>44</v>
      </c>
      <c r="E135" s="10"/>
      <c r="F135" s="14" t="s">
        <v>9</v>
      </c>
      <c r="G135" s="15">
        <f t="shared" ref="G135:I140" si="54">G136</f>
        <v>2683.7</v>
      </c>
      <c r="H135" s="15">
        <f t="shared" si="54"/>
        <v>0</v>
      </c>
      <c r="I135" s="15">
        <f t="shared" si="54"/>
        <v>2683.7</v>
      </c>
    </row>
    <row r="136" spans="1:9" ht="36" x14ac:dyDescent="0.2">
      <c r="A136" s="1"/>
      <c r="B136" s="17" t="s">
        <v>126</v>
      </c>
      <c r="C136" s="10" t="s">
        <v>39</v>
      </c>
      <c r="D136" s="10" t="s">
        <v>44</v>
      </c>
      <c r="E136" s="10" t="s">
        <v>180</v>
      </c>
      <c r="F136" s="14"/>
      <c r="G136" s="15">
        <f t="shared" si="54"/>
        <v>2683.7</v>
      </c>
      <c r="H136" s="15">
        <f t="shared" si="54"/>
        <v>0</v>
      </c>
      <c r="I136" s="15">
        <f t="shared" si="54"/>
        <v>2683.7</v>
      </c>
    </row>
    <row r="137" spans="1:9" x14ac:dyDescent="0.2">
      <c r="A137" s="1"/>
      <c r="B137" s="17" t="s">
        <v>45</v>
      </c>
      <c r="C137" s="10" t="s">
        <v>39</v>
      </c>
      <c r="D137" s="10" t="s">
        <v>44</v>
      </c>
      <c r="E137" s="10" t="s">
        <v>181</v>
      </c>
      <c r="F137" s="14"/>
      <c r="G137" s="15">
        <f>G138</f>
        <v>2683.7</v>
      </c>
      <c r="H137" s="15">
        <f t="shared" si="54"/>
        <v>0</v>
      </c>
      <c r="I137" s="15">
        <f>I138</f>
        <v>2683.7</v>
      </c>
    </row>
    <row r="138" spans="1:9" ht="24" x14ac:dyDescent="0.2">
      <c r="A138" s="1"/>
      <c r="B138" s="17" t="s">
        <v>91</v>
      </c>
      <c r="C138" s="10" t="s">
        <v>39</v>
      </c>
      <c r="D138" s="10" t="s">
        <v>44</v>
      </c>
      <c r="E138" s="10" t="s">
        <v>182</v>
      </c>
      <c r="F138" s="14"/>
      <c r="G138" s="15">
        <f>G139+G143+G145</f>
        <v>2683.7</v>
      </c>
      <c r="H138" s="15">
        <f t="shared" ref="H138" si="55">H139+H143+H145</f>
        <v>0</v>
      </c>
      <c r="I138" s="15">
        <f>I139+I143+I145</f>
        <v>2683.7</v>
      </c>
    </row>
    <row r="139" spans="1:9" x14ac:dyDescent="0.2">
      <c r="A139" s="1"/>
      <c r="B139" s="17" t="s">
        <v>92</v>
      </c>
      <c r="C139" s="10" t="s">
        <v>39</v>
      </c>
      <c r="D139" s="10" t="s">
        <v>44</v>
      </c>
      <c r="E139" s="10" t="s">
        <v>183</v>
      </c>
      <c r="F139" s="14"/>
      <c r="G139" s="15">
        <f>G140</f>
        <v>2006</v>
      </c>
      <c r="H139" s="15">
        <f t="shared" ref="H139" si="56">H140</f>
        <v>0</v>
      </c>
      <c r="I139" s="15">
        <f>I140</f>
        <v>2006</v>
      </c>
    </row>
    <row r="140" spans="1:9" x14ac:dyDescent="0.2">
      <c r="A140" s="1"/>
      <c r="B140" s="18" t="s">
        <v>20</v>
      </c>
      <c r="C140" s="10" t="s">
        <v>39</v>
      </c>
      <c r="D140" s="10" t="s">
        <v>44</v>
      </c>
      <c r="E140" s="10" t="s">
        <v>183</v>
      </c>
      <c r="F140" s="14">
        <v>800</v>
      </c>
      <c r="G140" s="15">
        <f t="shared" si="54"/>
        <v>2006</v>
      </c>
      <c r="H140" s="15">
        <f t="shared" si="54"/>
        <v>0</v>
      </c>
      <c r="I140" s="15">
        <f t="shared" si="54"/>
        <v>2006</v>
      </c>
    </row>
    <row r="141" spans="1:9" ht="36" x14ac:dyDescent="0.2">
      <c r="A141" s="1"/>
      <c r="B141" s="18" t="s">
        <v>108</v>
      </c>
      <c r="C141" s="10" t="s">
        <v>39</v>
      </c>
      <c r="D141" s="10" t="s">
        <v>44</v>
      </c>
      <c r="E141" s="10" t="s">
        <v>183</v>
      </c>
      <c r="F141" s="14">
        <v>810</v>
      </c>
      <c r="G141" s="15">
        <v>2006</v>
      </c>
      <c r="H141" s="15"/>
      <c r="I141" s="15">
        <f>G141+H141</f>
        <v>2006</v>
      </c>
    </row>
    <row r="142" spans="1:9" ht="50.25" customHeight="1" x14ac:dyDescent="0.2">
      <c r="A142" s="1"/>
      <c r="B142" s="17" t="s">
        <v>80</v>
      </c>
      <c r="C142" s="10" t="s">
        <v>39</v>
      </c>
      <c r="D142" s="10" t="s">
        <v>44</v>
      </c>
      <c r="E142" s="10" t="s">
        <v>185</v>
      </c>
      <c r="F142" s="14"/>
      <c r="G142" s="15">
        <f>G143</f>
        <v>483.7</v>
      </c>
      <c r="H142" s="15">
        <f t="shared" ref="H142:H143" si="57">H143</f>
        <v>0</v>
      </c>
      <c r="I142" s="15">
        <f>I143</f>
        <v>483.7</v>
      </c>
    </row>
    <row r="143" spans="1:9" x14ac:dyDescent="0.2">
      <c r="A143" s="1"/>
      <c r="B143" s="17" t="s">
        <v>67</v>
      </c>
      <c r="C143" s="10" t="s">
        <v>39</v>
      </c>
      <c r="D143" s="10" t="s">
        <v>44</v>
      </c>
      <c r="E143" s="10" t="s">
        <v>185</v>
      </c>
      <c r="F143" s="14">
        <v>500</v>
      </c>
      <c r="G143" s="15">
        <f>G144</f>
        <v>483.7</v>
      </c>
      <c r="H143" s="15">
        <f t="shared" si="57"/>
        <v>0</v>
      </c>
      <c r="I143" s="15">
        <f>I144</f>
        <v>483.7</v>
      </c>
    </row>
    <row r="144" spans="1:9" x14ac:dyDescent="0.2">
      <c r="A144" s="1"/>
      <c r="B144" s="18" t="s">
        <v>68</v>
      </c>
      <c r="C144" s="10" t="s">
        <v>39</v>
      </c>
      <c r="D144" s="10" t="s">
        <v>44</v>
      </c>
      <c r="E144" s="10" t="s">
        <v>185</v>
      </c>
      <c r="F144" s="14">
        <v>540</v>
      </c>
      <c r="G144" s="15">
        <v>483.7</v>
      </c>
      <c r="H144" s="15"/>
      <c r="I144" s="15">
        <v>483.7</v>
      </c>
    </row>
    <row r="145" spans="1:9" ht="24" x14ac:dyDescent="0.2">
      <c r="A145" s="1"/>
      <c r="B145" s="49" t="s">
        <v>81</v>
      </c>
      <c r="C145" s="38" t="s">
        <v>39</v>
      </c>
      <c r="D145" s="38" t="s">
        <v>44</v>
      </c>
      <c r="E145" s="38" t="s">
        <v>184</v>
      </c>
      <c r="F145" s="39"/>
      <c r="G145" s="40">
        <f>G146</f>
        <v>194</v>
      </c>
      <c r="H145" s="40">
        <f t="shared" ref="H145:H146" si="58">H146</f>
        <v>0</v>
      </c>
      <c r="I145" s="40">
        <f>I146</f>
        <v>194</v>
      </c>
    </row>
    <row r="146" spans="1:9" ht="24" x14ac:dyDescent="0.2">
      <c r="A146" s="1"/>
      <c r="B146" s="18" t="s">
        <v>107</v>
      </c>
      <c r="C146" s="10" t="s">
        <v>39</v>
      </c>
      <c r="D146" s="10" t="s">
        <v>44</v>
      </c>
      <c r="E146" s="10" t="s">
        <v>184</v>
      </c>
      <c r="F146" s="14">
        <v>200</v>
      </c>
      <c r="G146" s="15">
        <f>G147</f>
        <v>194</v>
      </c>
      <c r="H146" s="15">
        <f t="shared" si="58"/>
        <v>0</v>
      </c>
      <c r="I146" s="15">
        <f>I147</f>
        <v>194</v>
      </c>
    </row>
    <row r="147" spans="1:9" ht="24" x14ac:dyDescent="0.2">
      <c r="A147" s="1"/>
      <c r="B147" s="30" t="s">
        <v>18</v>
      </c>
      <c r="C147" s="32" t="s">
        <v>39</v>
      </c>
      <c r="D147" s="32" t="s">
        <v>44</v>
      </c>
      <c r="E147" s="32" t="s">
        <v>184</v>
      </c>
      <c r="F147" s="33">
        <v>240</v>
      </c>
      <c r="G147" s="34">
        <v>194</v>
      </c>
      <c r="H147" s="34"/>
      <c r="I147" s="34">
        <f>G147+H147</f>
        <v>194</v>
      </c>
    </row>
    <row r="148" spans="1:9" x14ac:dyDescent="0.2">
      <c r="A148" s="1"/>
      <c r="B148" s="20" t="s">
        <v>46</v>
      </c>
      <c r="C148" s="10" t="s">
        <v>39</v>
      </c>
      <c r="D148" s="10" t="s">
        <v>47</v>
      </c>
      <c r="E148" s="10"/>
      <c r="F148" s="14" t="s">
        <v>9</v>
      </c>
      <c r="G148" s="15">
        <f>G149+G161</f>
        <v>13898.5</v>
      </c>
      <c r="H148" s="15">
        <f t="shared" ref="H148:I148" si="59">H149+H161</f>
        <v>3762.2000000000003</v>
      </c>
      <c r="I148" s="15">
        <f t="shared" si="59"/>
        <v>17660.7</v>
      </c>
    </row>
    <row r="149" spans="1:9" s="2" customFormat="1" ht="42" customHeight="1" x14ac:dyDescent="0.2">
      <c r="B149" s="49" t="s">
        <v>283</v>
      </c>
      <c r="C149" s="38" t="s">
        <v>39</v>
      </c>
      <c r="D149" s="38" t="s">
        <v>47</v>
      </c>
      <c r="E149" s="47" t="s">
        <v>215</v>
      </c>
      <c r="F149" s="39"/>
      <c r="G149" s="40">
        <f>G150</f>
        <v>0</v>
      </c>
      <c r="H149" s="40">
        <f t="shared" ref="H149:I150" si="60">H150</f>
        <v>4219.1000000000004</v>
      </c>
      <c r="I149" s="40">
        <f t="shared" si="60"/>
        <v>4219.1000000000004</v>
      </c>
    </row>
    <row r="150" spans="1:9" s="2" customFormat="1" ht="24" customHeight="1" x14ac:dyDescent="0.2">
      <c r="B150" s="18" t="s">
        <v>287</v>
      </c>
      <c r="C150" s="38" t="s">
        <v>39</v>
      </c>
      <c r="D150" s="38" t="s">
        <v>47</v>
      </c>
      <c r="E150" s="22" t="s">
        <v>285</v>
      </c>
      <c r="F150" s="14"/>
      <c r="G150" s="15">
        <f>G151</f>
        <v>0</v>
      </c>
      <c r="H150" s="15">
        <f t="shared" si="60"/>
        <v>4219.1000000000004</v>
      </c>
      <c r="I150" s="15">
        <f t="shared" si="60"/>
        <v>4219.1000000000004</v>
      </c>
    </row>
    <row r="151" spans="1:9" s="2" customFormat="1" ht="24" x14ac:dyDescent="0.2">
      <c r="B151" s="18" t="s">
        <v>288</v>
      </c>
      <c r="C151" s="38" t="s">
        <v>39</v>
      </c>
      <c r="D151" s="38" t="s">
        <v>47</v>
      </c>
      <c r="E151" s="22" t="s">
        <v>286</v>
      </c>
      <c r="F151" s="14"/>
      <c r="G151" s="15">
        <f>G152+G155+G158</f>
        <v>0</v>
      </c>
      <c r="H151" s="15">
        <f t="shared" ref="H151:I151" si="61">H152+H155+H158</f>
        <v>4219.1000000000004</v>
      </c>
      <c r="I151" s="15">
        <f t="shared" si="61"/>
        <v>4219.1000000000004</v>
      </c>
    </row>
    <row r="152" spans="1:9" ht="24" x14ac:dyDescent="0.2">
      <c r="A152" s="1"/>
      <c r="B152" s="18" t="s">
        <v>289</v>
      </c>
      <c r="C152" s="38" t="s">
        <v>39</v>
      </c>
      <c r="D152" s="38" t="s">
        <v>47</v>
      </c>
      <c r="E152" s="10" t="s">
        <v>290</v>
      </c>
      <c r="F152" s="14"/>
      <c r="G152" s="15">
        <f>G153</f>
        <v>0</v>
      </c>
      <c r="H152" s="15">
        <f t="shared" ref="H152:H153" si="62">H153</f>
        <v>3762.1</v>
      </c>
      <c r="I152" s="15">
        <f>I153</f>
        <v>3762.1</v>
      </c>
    </row>
    <row r="153" spans="1:9" ht="24" x14ac:dyDescent="0.2">
      <c r="A153" s="1"/>
      <c r="B153" s="18" t="s">
        <v>107</v>
      </c>
      <c r="C153" s="38" t="s">
        <v>39</v>
      </c>
      <c r="D153" s="38" t="s">
        <v>47</v>
      </c>
      <c r="E153" s="10" t="s">
        <v>290</v>
      </c>
      <c r="F153" s="14">
        <v>200</v>
      </c>
      <c r="G153" s="15">
        <f>G154</f>
        <v>0</v>
      </c>
      <c r="H153" s="15">
        <f t="shared" si="62"/>
        <v>3762.1</v>
      </c>
      <c r="I153" s="15">
        <f>I154</f>
        <v>3762.1</v>
      </c>
    </row>
    <row r="154" spans="1:9" ht="24" x14ac:dyDescent="0.2">
      <c r="A154" s="1"/>
      <c r="B154" s="18" t="s">
        <v>18</v>
      </c>
      <c r="C154" s="38" t="s">
        <v>39</v>
      </c>
      <c r="D154" s="38" t="s">
        <v>47</v>
      </c>
      <c r="E154" s="10" t="s">
        <v>290</v>
      </c>
      <c r="F154" s="14">
        <v>240</v>
      </c>
      <c r="G154" s="15">
        <v>0</v>
      </c>
      <c r="H154" s="15">
        <v>3762.1</v>
      </c>
      <c r="I154" s="15">
        <f>G154+H154</f>
        <v>3762.1</v>
      </c>
    </row>
    <row r="155" spans="1:9" ht="24" x14ac:dyDescent="0.2">
      <c r="A155" s="1"/>
      <c r="B155" s="18" t="s">
        <v>291</v>
      </c>
      <c r="C155" s="38" t="s">
        <v>39</v>
      </c>
      <c r="D155" s="38" t="s">
        <v>47</v>
      </c>
      <c r="E155" s="10" t="s">
        <v>292</v>
      </c>
      <c r="F155" s="14"/>
      <c r="G155" s="15">
        <f>G156</f>
        <v>0</v>
      </c>
      <c r="H155" s="15">
        <f t="shared" ref="H155:H156" si="63">H156</f>
        <v>418</v>
      </c>
      <c r="I155" s="15">
        <f>I156</f>
        <v>418</v>
      </c>
    </row>
    <row r="156" spans="1:9" ht="24" x14ac:dyDescent="0.2">
      <c r="A156" s="1"/>
      <c r="B156" s="18" t="s">
        <v>107</v>
      </c>
      <c r="C156" s="38" t="s">
        <v>39</v>
      </c>
      <c r="D156" s="38" t="s">
        <v>47</v>
      </c>
      <c r="E156" s="10" t="s">
        <v>292</v>
      </c>
      <c r="F156" s="14">
        <v>200</v>
      </c>
      <c r="G156" s="15">
        <f>G157</f>
        <v>0</v>
      </c>
      <c r="H156" s="15">
        <f t="shared" si="63"/>
        <v>418</v>
      </c>
      <c r="I156" s="15">
        <f>I157</f>
        <v>418</v>
      </c>
    </row>
    <row r="157" spans="1:9" ht="24" x14ac:dyDescent="0.2">
      <c r="A157" s="1"/>
      <c r="B157" s="18" t="s">
        <v>18</v>
      </c>
      <c r="C157" s="38" t="s">
        <v>39</v>
      </c>
      <c r="D157" s="38" t="s">
        <v>47</v>
      </c>
      <c r="E157" s="10" t="s">
        <v>292</v>
      </c>
      <c r="F157" s="14">
        <v>240</v>
      </c>
      <c r="G157" s="15">
        <v>0</v>
      </c>
      <c r="H157" s="15">
        <v>418</v>
      </c>
      <c r="I157" s="15">
        <f>G157+H157</f>
        <v>418</v>
      </c>
    </row>
    <row r="158" spans="1:9" ht="24" x14ac:dyDescent="0.2">
      <c r="A158" s="1"/>
      <c r="B158" s="17" t="s">
        <v>81</v>
      </c>
      <c r="C158" s="38" t="s">
        <v>39</v>
      </c>
      <c r="D158" s="38" t="s">
        <v>47</v>
      </c>
      <c r="E158" s="10" t="s">
        <v>293</v>
      </c>
      <c r="F158" s="14"/>
      <c r="G158" s="15">
        <f>G159</f>
        <v>0</v>
      </c>
      <c r="H158" s="15">
        <f t="shared" ref="H158" si="64">H159</f>
        <v>39</v>
      </c>
      <c r="I158" s="15">
        <f>I159</f>
        <v>39</v>
      </c>
    </row>
    <row r="159" spans="1:9" ht="24" x14ac:dyDescent="0.2">
      <c r="A159" s="1"/>
      <c r="B159" s="18" t="s">
        <v>107</v>
      </c>
      <c r="C159" s="38" t="s">
        <v>39</v>
      </c>
      <c r="D159" s="38" t="s">
        <v>47</v>
      </c>
      <c r="E159" s="10" t="s">
        <v>293</v>
      </c>
      <c r="F159" s="14">
        <v>200</v>
      </c>
      <c r="G159" s="15">
        <f t="shared" ref="G159:I159" si="65">G160</f>
        <v>0</v>
      </c>
      <c r="H159" s="15">
        <f t="shared" si="65"/>
        <v>39</v>
      </c>
      <c r="I159" s="15">
        <f t="shared" si="65"/>
        <v>39</v>
      </c>
    </row>
    <row r="160" spans="1:9" ht="24" x14ac:dyDescent="0.2">
      <c r="A160" s="50"/>
      <c r="B160" s="18" t="s">
        <v>18</v>
      </c>
      <c r="C160" s="38" t="s">
        <v>39</v>
      </c>
      <c r="D160" s="38" t="s">
        <v>47</v>
      </c>
      <c r="E160" s="10" t="s">
        <v>293</v>
      </c>
      <c r="F160" s="14">
        <v>240</v>
      </c>
      <c r="G160" s="15">
        <v>0</v>
      </c>
      <c r="H160" s="15">
        <v>39</v>
      </c>
      <c r="I160" s="15">
        <f>G160+H160</f>
        <v>39</v>
      </c>
    </row>
    <row r="161" spans="1:9" ht="36" x14ac:dyDescent="0.2">
      <c r="A161" s="1"/>
      <c r="B161" s="17" t="s">
        <v>127</v>
      </c>
      <c r="C161" s="10" t="s">
        <v>39</v>
      </c>
      <c r="D161" s="10" t="s">
        <v>47</v>
      </c>
      <c r="E161" s="10" t="s">
        <v>180</v>
      </c>
      <c r="F161" s="14" t="s">
        <v>9</v>
      </c>
      <c r="G161" s="15">
        <f t="shared" ref="G161:I165" si="66">G162</f>
        <v>13898.5</v>
      </c>
      <c r="H161" s="15">
        <f t="shared" si="66"/>
        <v>-456.9</v>
      </c>
      <c r="I161" s="15">
        <f t="shared" si="66"/>
        <v>13441.6</v>
      </c>
    </row>
    <row r="162" spans="1:9" x14ac:dyDescent="0.2">
      <c r="A162" s="1"/>
      <c r="B162" s="17" t="s">
        <v>48</v>
      </c>
      <c r="C162" s="10" t="s">
        <v>39</v>
      </c>
      <c r="D162" s="10" t="s">
        <v>47</v>
      </c>
      <c r="E162" s="10" t="s">
        <v>188</v>
      </c>
      <c r="F162" s="14"/>
      <c r="G162" s="15">
        <f>G163</f>
        <v>13898.5</v>
      </c>
      <c r="H162" s="15">
        <f t="shared" si="66"/>
        <v>-456.9</v>
      </c>
      <c r="I162" s="15">
        <f>I163</f>
        <v>13441.6</v>
      </c>
    </row>
    <row r="163" spans="1:9" ht="24" x14ac:dyDescent="0.2">
      <c r="A163" s="1"/>
      <c r="B163" s="17" t="s">
        <v>119</v>
      </c>
      <c r="C163" s="10" t="s">
        <v>39</v>
      </c>
      <c r="D163" s="10" t="s">
        <v>47</v>
      </c>
      <c r="E163" s="10" t="s">
        <v>186</v>
      </c>
      <c r="F163" s="14"/>
      <c r="G163" s="15">
        <f>G164</f>
        <v>13898.5</v>
      </c>
      <c r="H163" s="15">
        <f t="shared" si="66"/>
        <v>-456.9</v>
      </c>
      <c r="I163" s="15">
        <f>I164</f>
        <v>13441.6</v>
      </c>
    </row>
    <row r="164" spans="1:9" ht="24" x14ac:dyDescent="0.2">
      <c r="A164" s="1"/>
      <c r="B164" s="18" t="s">
        <v>81</v>
      </c>
      <c r="C164" s="10" t="s">
        <v>39</v>
      </c>
      <c r="D164" s="10" t="s">
        <v>47</v>
      </c>
      <c r="E164" s="10" t="s">
        <v>187</v>
      </c>
      <c r="F164" s="14"/>
      <c r="G164" s="15">
        <f>G165</f>
        <v>13898.5</v>
      </c>
      <c r="H164" s="15">
        <f t="shared" si="66"/>
        <v>-456.9</v>
      </c>
      <c r="I164" s="15">
        <f>I165</f>
        <v>13441.6</v>
      </c>
    </row>
    <row r="165" spans="1:9" s="2" customFormat="1" ht="24" x14ac:dyDescent="0.2">
      <c r="A165" s="1"/>
      <c r="B165" s="18" t="s">
        <v>107</v>
      </c>
      <c r="C165" s="10" t="s">
        <v>39</v>
      </c>
      <c r="D165" s="10" t="s">
        <v>47</v>
      </c>
      <c r="E165" s="10" t="s">
        <v>187</v>
      </c>
      <c r="F165" s="14">
        <v>200</v>
      </c>
      <c r="G165" s="15">
        <f>G166</f>
        <v>13898.5</v>
      </c>
      <c r="H165" s="15">
        <f t="shared" si="66"/>
        <v>-456.9</v>
      </c>
      <c r="I165" s="15">
        <f>I166</f>
        <v>13441.6</v>
      </c>
    </row>
    <row r="166" spans="1:9" s="2" customFormat="1" ht="24" x14ac:dyDescent="0.2">
      <c r="A166" s="1"/>
      <c r="B166" s="18" t="s">
        <v>18</v>
      </c>
      <c r="C166" s="10" t="s">
        <v>39</v>
      </c>
      <c r="D166" s="10" t="s">
        <v>47</v>
      </c>
      <c r="E166" s="10" t="s">
        <v>187</v>
      </c>
      <c r="F166" s="14">
        <v>240</v>
      </c>
      <c r="G166" s="15">
        <v>13898.5</v>
      </c>
      <c r="H166" s="15">
        <v>-456.9</v>
      </c>
      <c r="I166" s="15">
        <f>G166+H166</f>
        <v>13441.6</v>
      </c>
    </row>
    <row r="167" spans="1:9" s="2" customFormat="1" x14ac:dyDescent="0.2">
      <c r="A167" s="1"/>
      <c r="B167" s="20" t="s">
        <v>49</v>
      </c>
      <c r="C167" s="10" t="s">
        <v>39</v>
      </c>
      <c r="D167" s="10" t="s">
        <v>50</v>
      </c>
      <c r="E167" s="10"/>
      <c r="F167" s="14" t="s">
        <v>9</v>
      </c>
      <c r="G167" s="15">
        <f t="shared" ref="G167:I171" si="67">G168</f>
        <v>552.6</v>
      </c>
      <c r="H167" s="15">
        <f t="shared" si="67"/>
        <v>100</v>
      </c>
      <c r="I167" s="15">
        <f t="shared" si="67"/>
        <v>652.6</v>
      </c>
    </row>
    <row r="168" spans="1:9" ht="24" x14ac:dyDescent="0.2">
      <c r="A168" s="1"/>
      <c r="B168" s="18" t="s">
        <v>128</v>
      </c>
      <c r="C168" s="10" t="s">
        <v>39</v>
      </c>
      <c r="D168" s="10" t="s">
        <v>50</v>
      </c>
      <c r="E168" s="10" t="s">
        <v>189</v>
      </c>
      <c r="F168" s="14" t="s">
        <v>9</v>
      </c>
      <c r="G168" s="15">
        <f t="shared" si="67"/>
        <v>552.6</v>
      </c>
      <c r="H168" s="15">
        <f t="shared" si="67"/>
        <v>100</v>
      </c>
      <c r="I168" s="15">
        <f t="shared" si="67"/>
        <v>652.6</v>
      </c>
    </row>
    <row r="169" spans="1:9" ht="24" x14ac:dyDescent="0.2">
      <c r="A169" s="1"/>
      <c r="B169" s="17" t="s">
        <v>93</v>
      </c>
      <c r="C169" s="10" t="s">
        <v>39</v>
      </c>
      <c r="D169" s="10" t="s">
        <v>50</v>
      </c>
      <c r="E169" s="10" t="s">
        <v>190</v>
      </c>
      <c r="F169" s="19"/>
      <c r="G169" s="15">
        <f>G170</f>
        <v>552.6</v>
      </c>
      <c r="H169" s="15">
        <f t="shared" si="67"/>
        <v>100</v>
      </c>
      <c r="I169" s="15">
        <f>I170</f>
        <v>652.6</v>
      </c>
    </row>
    <row r="170" spans="1:9" ht="24" x14ac:dyDescent="0.2">
      <c r="A170" s="1"/>
      <c r="B170" s="17" t="s">
        <v>94</v>
      </c>
      <c r="C170" s="10" t="s">
        <v>39</v>
      </c>
      <c r="D170" s="10" t="s">
        <v>50</v>
      </c>
      <c r="E170" s="10" t="s">
        <v>191</v>
      </c>
      <c r="F170" s="19"/>
      <c r="G170" s="15">
        <f>G171</f>
        <v>552.6</v>
      </c>
      <c r="H170" s="15">
        <f t="shared" si="67"/>
        <v>100</v>
      </c>
      <c r="I170" s="15">
        <f>I171</f>
        <v>652.6</v>
      </c>
    </row>
    <row r="171" spans="1:9" ht="24" x14ac:dyDescent="0.2">
      <c r="A171" s="1"/>
      <c r="B171" s="18" t="s">
        <v>107</v>
      </c>
      <c r="C171" s="10" t="s">
        <v>39</v>
      </c>
      <c r="D171" s="10" t="s">
        <v>50</v>
      </c>
      <c r="E171" s="10" t="s">
        <v>192</v>
      </c>
      <c r="F171" s="14" t="s">
        <v>17</v>
      </c>
      <c r="G171" s="15">
        <f>G172</f>
        <v>552.6</v>
      </c>
      <c r="H171" s="15">
        <f t="shared" si="67"/>
        <v>100</v>
      </c>
      <c r="I171" s="15">
        <f>I172</f>
        <v>652.6</v>
      </c>
    </row>
    <row r="172" spans="1:9" ht="24" x14ac:dyDescent="0.2">
      <c r="A172" s="1"/>
      <c r="B172" s="18" t="s">
        <v>18</v>
      </c>
      <c r="C172" s="10" t="s">
        <v>39</v>
      </c>
      <c r="D172" s="10" t="s">
        <v>50</v>
      </c>
      <c r="E172" s="10" t="s">
        <v>192</v>
      </c>
      <c r="F172" s="14" t="s">
        <v>19</v>
      </c>
      <c r="G172" s="15">
        <v>552.6</v>
      </c>
      <c r="H172" s="15">
        <v>100</v>
      </c>
      <c r="I172" s="15">
        <f>G172+H172</f>
        <v>652.6</v>
      </c>
    </row>
    <row r="173" spans="1:9" hidden="1" x14ac:dyDescent="0.2">
      <c r="A173" s="1"/>
      <c r="B173" s="18" t="s">
        <v>246</v>
      </c>
      <c r="C173" s="10" t="s">
        <v>39</v>
      </c>
      <c r="D173" s="10" t="s">
        <v>245</v>
      </c>
      <c r="E173" s="10"/>
      <c r="F173" s="14"/>
      <c r="G173" s="15">
        <f>G174</f>
        <v>0</v>
      </c>
      <c r="H173" s="15">
        <f t="shared" ref="H173:H174" si="68">H174</f>
        <v>0</v>
      </c>
      <c r="I173" s="15">
        <f>I174</f>
        <v>0</v>
      </c>
    </row>
    <row r="174" spans="1:9" ht="24" hidden="1" x14ac:dyDescent="0.2">
      <c r="A174" s="1"/>
      <c r="B174" s="17" t="s">
        <v>122</v>
      </c>
      <c r="C174" s="10" t="s">
        <v>39</v>
      </c>
      <c r="D174" s="10" t="s">
        <v>245</v>
      </c>
      <c r="E174" s="10" t="s">
        <v>152</v>
      </c>
      <c r="F174" s="14"/>
      <c r="G174" s="15">
        <f>G175</f>
        <v>0</v>
      </c>
      <c r="H174" s="15">
        <f t="shared" si="68"/>
        <v>0</v>
      </c>
      <c r="I174" s="15">
        <f>I175</f>
        <v>0</v>
      </c>
    </row>
    <row r="175" spans="1:9" ht="36" hidden="1" x14ac:dyDescent="0.2">
      <c r="A175" s="1"/>
      <c r="B175" s="17" t="s">
        <v>109</v>
      </c>
      <c r="C175" s="10" t="s">
        <v>39</v>
      </c>
      <c r="D175" s="10" t="s">
        <v>245</v>
      </c>
      <c r="E175" s="10" t="s">
        <v>153</v>
      </c>
      <c r="F175" s="14"/>
      <c r="G175" s="15">
        <f>G176+G179</f>
        <v>0</v>
      </c>
      <c r="H175" s="15">
        <f t="shared" ref="H175" si="69">H176+H179</f>
        <v>0</v>
      </c>
      <c r="I175" s="15">
        <f>I176+I179</f>
        <v>0</v>
      </c>
    </row>
    <row r="176" spans="1:9" ht="48" hidden="1" x14ac:dyDescent="0.2">
      <c r="A176" s="1"/>
      <c r="B176" s="17" t="s">
        <v>154</v>
      </c>
      <c r="C176" s="10" t="s">
        <v>39</v>
      </c>
      <c r="D176" s="10" t="s">
        <v>245</v>
      </c>
      <c r="E176" s="10" t="s">
        <v>156</v>
      </c>
      <c r="F176" s="14"/>
      <c r="G176" s="15">
        <f>G177</f>
        <v>0</v>
      </c>
      <c r="H176" s="15">
        <f t="shared" ref="H176:H177" si="70">H177</f>
        <v>0</v>
      </c>
      <c r="I176" s="15">
        <f>I177</f>
        <v>0</v>
      </c>
    </row>
    <row r="177" spans="1:9" hidden="1" x14ac:dyDescent="0.2">
      <c r="A177" s="1"/>
      <c r="B177" s="18" t="s">
        <v>67</v>
      </c>
      <c r="C177" s="10" t="s">
        <v>39</v>
      </c>
      <c r="D177" s="10" t="s">
        <v>245</v>
      </c>
      <c r="E177" s="10" t="s">
        <v>156</v>
      </c>
      <c r="F177" s="14">
        <v>500</v>
      </c>
      <c r="G177" s="15">
        <f>G178</f>
        <v>0</v>
      </c>
      <c r="H177" s="15">
        <f t="shared" si="70"/>
        <v>0</v>
      </c>
      <c r="I177" s="15">
        <f>I178</f>
        <v>0</v>
      </c>
    </row>
    <row r="178" spans="1:9" hidden="1" x14ac:dyDescent="0.2">
      <c r="A178" s="1"/>
      <c r="B178" s="18" t="s">
        <v>68</v>
      </c>
      <c r="C178" s="10" t="s">
        <v>39</v>
      </c>
      <c r="D178" s="10" t="s">
        <v>245</v>
      </c>
      <c r="E178" s="10" t="s">
        <v>156</v>
      </c>
      <c r="F178" s="14">
        <v>540</v>
      </c>
      <c r="G178" s="15"/>
      <c r="H178" s="15"/>
      <c r="I178" s="15"/>
    </row>
    <row r="179" spans="1:9" ht="60" hidden="1" x14ac:dyDescent="0.2">
      <c r="A179" s="1"/>
      <c r="B179" s="17" t="s">
        <v>157</v>
      </c>
      <c r="C179" s="10" t="s">
        <v>39</v>
      </c>
      <c r="D179" s="10" t="s">
        <v>245</v>
      </c>
      <c r="E179" s="10" t="s">
        <v>155</v>
      </c>
      <c r="F179" s="14"/>
      <c r="G179" s="15">
        <f>G180</f>
        <v>0</v>
      </c>
      <c r="H179" s="15">
        <f t="shared" ref="H179:H180" si="71">H180</f>
        <v>0</v>
      </c>
      <c r="I179" s="15">
        <f>I180</f>
        <v>0</v>
      </c>
    </row>
    <row r="180" spans="1:9" hidden="1" x14ac:dyDescent="0.2">
      <c r="A180" s="1"/>
      <c r="B180" s="18" t="s">
        <v>67</v>
      </c>
      <c r="C180" s="10" t="s">
        <v>39</v>
      </c>
      <c r="D180" s="10" t="s">
        <v>245</v>
      </c>
      <c r="E180" s="10" t="s">
        <v>155</v>
      </c>
      <c r="F180" s="14">
        <v>500</v>
      </c>
      <c r="G180" s="15">
        <f>G181</f>
        <v>0</v>
      </c>
      <c r="H180" s="15">
        <f t="shared" si="71"/>
        <v>0</v>
      </c>
      <c r="I180" s="15">
        <f>I181</f>
        <v>0</v>
      </c>
    </row>
    <row r="181" spans="1:9" hidden="1" x14ac:dyDescent="0.2">
      <c r="A181" s="1"/>
      <c r="B181" s="18" t="s">
        <v>68</v>
      </c>
      <c r="C181" s="10" t="s">
        <v>39</v>
      </c>
      <c r="D181" s="10" t="s">
        <v>245</v>
      </c>
      <c r="E181" s="10" t="s">
        <v>155</v>
      </c>
      <c r="F181" s="14">
        <v>540</v>
      </c>
      <c r="G181" s="15"/>
      <c r="H181" s="15"/>
      <c r="I181" s="15"/>
    </row>
    <row r="182" spans="1:9" x14ac:dyDescent="0.2">
      <c r="A182" s="1"/>
      <c r="B182" s="20" t="s">
        <v>51</v>
      </c>
      <c r="C182" s="10" t="s">
        <v>52</v>
      </c>
      <c r="D182" s="10" t="s">
        <v>32</v>
      </c>
      <c r="E182" s="10"/>
      <c r="F182" s="14"/>
      <c r="G182" s="15">
        <f>G183+G199+G227</f>
        <v>21227.7</v>
      </c>
      <c r="H182" s="15">
        <f t="shared" ref="H182" si="72">H183+H199+H227</f>
        <v>10291.200000000001</v>
      </c>
      <c r="I182" s="15">
        <f>I183+I199+I227</f>
        <v>31518.9</v>
      </c>
    </row>
    <row r="183" spans="1:9" x14ac:dyDescent="0.2">
      <c r="A183" s="1"/>
      <c r="B183" s="20" t="s">
        <v>53</v>
      </c>
      <c r="C183" s="10" t="s">
        <v>52</v>
      </c>
      <c r="D183" s="10" t="s">
        <v>41</v>
      </c>
      <c r="E183" s="10"/>
      <c r="F183" s="14"/>
      <c r="G183" s="15">
        <f>G184+G190</f>
        <v>600</v>
      </c>
      <c r="H183" s="15">
        <f t="shared" ref="H183" si="73">H184+H190</f>
        <v>0</v>
      </c>
      <c r="I183" s="15">
        <f>I184+I190</f>
        <v>600</v>
      </c>
    </row>
    <row r="184" spans="1:9" ht="24" x14ac:dyDescent="0.2">
      <c r="A184" s="1"/>
      <c r="B184" s="18" t="s">
        <v>242</v>
      </c>
      <c r="C184" s="10" t="s">
        <v>52</v>
      </c>
      <c r="D184" s="10" t="s">
        <v>41</v>
      </c>
      <c r="E184" s="10" t="s">
        <v>193</v>
      </c>
      <c r="F184" s="14"/>
      <c r="G184" s="15">
        <f>G185</f>
        <v>100</v>
      </c>
      <c r="H184" s="15">
        <f t="shared" ref="H184:H188" si="74">H185</f>
        <v>0</v>
      </c>
      <c r="I184" s="15">
        <f>I185</f>
        <v>100</v>
      </c>
    </row>
    <row r="185" spans="1:9" x14ac:dyDescent="0.2">
      <c r="A185" s="1"/>
      <c r="B185" s="18" t="s">
        <v>243</v>
      </c>
      <c r="C185" s="10" t="s">
        <v>52</v>
      </c>
      <c r="D185" s="10" t="s">
        <v>41</v>
      </c>
      <c r="E185" s="10" t="s">
        <v>194</v>
      </c>
      <c r="F185" s="14"/>
      <c r="G185" s="15">
        <f>G186</f>
        <v>100</v>
      </c>
      <c r="H185" s="15">
        <f t="shared" si="74"/>
        <v>0</v>
      </c>
      <c r="I185" s="15">
        <f>I186</f>
        <v>100</v>
      </c>
    </row>
    <row r="186" spans="1:9" ht="24" x14ac:dyDescent="0.2">
      <c r="A186" s="1"/>
      <c r="B186" s="18" t="s">
        <v>196</v>
      </c>
      <c r="C186" s="10" t="s">
        <v>52</v>
      </c>
      <c r="D186" s="10" t="s">
        <v>41</v>
      </c>
      <c r="E186" s="10" t="s">
        <v>194</v>
      </c>
      <c r="F186" s="14"/>
      <c r="G186" s="15">
        <f>G187</f>
        <v>100</v>
      </c>
      <c r="H186" s="15">
        <f t="shared" si="74"/>
        <v>0</v>
      </c>
      <c r="I186" s="15">
        <f>I187</f>
        <v>100</v>
      </c>
    </row>
    <row r="187" spans="1:9" ht="24" x14ac:dyDescent="0.2">
      <c r="A187" s="1"/>
      <c r="B187" s="18" t="s">
        <v>81</v>
      </c>
      <c r="C187" s="10" t="s">
        <v>52</v>
      </c>
      <c r="D187" s="10" t="s">
        <v>41</v>
      </c>
      <c r="E187" s="10" t="s">
        <v>195</v>
      </c>
      <c r="F187" s="14"/>
      <c r="G187" s="15">
        <f>G188</f>
        <v>100</v>
      </c>
      <c r="H187" s="15">
        <f t="shared" si="74"/>
        <v>0</v>
      </c>
      <c r="I187" s="15">
        <f>I188</f>
        <v>100</v>
      </c>
    </row>
    <row r="188" spans="1:9" ht="24" x14ac:dyDescent="0.2">
      <c r="A188" s="1"/>
      <c r="B188" s="18" t="s">
        <v>107</v>
      </c>
      <c r="C188" s="10" t="s">
        <v>52</v>
      </c>
      <c r="D188" s="10" t="s">
        <v>41</v>
      </c>
      <c r="E188" s="10" t="s">
        <v>195</v>
      </c>
      <c r="F188" s="14">
        <v>200</v>
      </c>
      <c r="G188" s="15">
        <f>G189</f>
        <v>100</v>
      </c>
      <c r="H188" s="15">
        <f t="shared" si="74"/>
        <v>0</v>
      </c>
      <c r="I188" s="15">
        <f>I189</f>
        <v>100</v>
      </c>
    </row>
    <row r="189" spans="1:9" ht="24" x14ac:dyDescent="0.2">
      <c r="A189" s="1"/>
      <c r="B189" s="18" t="s">
        <v>18</v>
      </c>
      <c r="C189" s="10" t="s">
        <v>52</v>
      </c>
      <c r="D189" s="10" t="s">
        <v>41</v>
      </c>
      <c r="E189" s="10" t="s">
        <v>195</v>
      </c>
      <c r="F189" s="14">
        <v>240</v>
      </c>
      <c r="G189" s="15">
        <v>100</v>
      </c>
      <c r="H189" s="15"/>
      <c r="I189" s="15">
        <v>100</v>
      </c>
    </row>
    <row r="190" spans="1:9" ht="24" x14ac:dyDescent="0.2">
      <c r="A190" s="1"/>
      <c r="B190" s="17" t="s">
        <v>129</v>
      </c>
      <c r="C190" s="10" t="s">
        <v>52</v>
      </c>
      <c r="D190" s="10" t="s">
        <v>41</v>
      </c>
      <c r="E190" s="10" t="s">
        <v>197</v>
      </c>
      <c r="F190" s="15"/>
      <c r="G190" s="15">
        <f>G191</f>
        <v>500</v>
      </c>
      <c r="H190" s="15">
        <f t="shared" ref="H190:H191" si="75">H191</f>
        <v>0</v>
      </c>
      <c r="I190" s="15">
        <f>I191</f>
        <v>500</v>
      </c>
    </row>
    <row r="191" spans="1:9" ht="24" x14ac:dyDescent="0.2">
      <c r="A191" s="1"/>
      <c r="B191" s="17" t="s">
        <v>73</v>
      </c>
      <c r="C191" s="10" t="s">
        <v>52</v>
      </c>
      <c r="D191" s="10" t="s">
        <v>41</v>
      </c>
      <c r="E191" s="10" t="s">
        <v>198</v>
      </c>
      <c r="F191" s="15"/>
      <c r="G191" s="15">
        <f>G192</f>
        <v>500</v>
      </c>
      <c r="H191" s="15">
        <f t="shared" si="75"/>
        <v>0</v>
      </c>
      <c r="I191" s="15">
        <f>I192</f>
        <v>500</v>
      </c>
    </row>
    <row r="192" spans="1:9" ht="24" x14ac:dyDescent="0.2">
      <c r="A192" s="1"/>
      <c r="B192" s="17" t="s">
        <v>95</v>
      </c>
      <c r="C192" s="10" t="s">
        <v>52</v>
      </c>
      <c r="D192" s="10" t="s">
        <v>41</v>
      </c>
      <c r="E192" s="10" t="s">
        <v>199</v>
      </c>
      <c r="F192" s="15"/>
      <c r="G192" s="15">
        <f>G193+G196</f>
        <v>500</v>
      </c>
      <c r="H192" s="15">
        <f t="shared" ref="H192" si="76">H193+H196</f>
        <v>0</v>
      </c>
      <c r="I192" s="15">
        <f>I193+I196</f>
        <v>500</v>
      </c>
    </row>
    <row r="193" spans="1:9" s="2" customFormat="1" ht="24" hidden="1" x14ac:dyDescent="0.2">
      <c r="A193" s="1"/>
      <c r="B193" s="46" t="s">
        <v>96</v>
      </c>
      <c r="C193" s="38" t="s">
        <v>52</v>
      </c>
      <c r="D193" s="38" t="s">
        <v>41</v>
      </c>
      <c r="E193" s="38" t="s">
        <v>200</v>
      </c>
      <c r="F193" s="40"/>
      <c r="G193" s="40">
        <f>G194</f>
        <v>0</v>
      </c>
      <c r="H193" s="40">
        <f t="shared" ref="H193:H194" si="77">H194</f>
        <v>0</v>
      </c>
      <c r="I193" s="40">
        <f>I194</f>
        <v>0</v>
      </c>
    </row>
    <row r="194" spans="1:9" s="2" customFormat="1" ht="24" hidden="1" x14ac:dyDescent="0.2">
      <c r="A194" s="1"/>
      <c r="B194" s="17" t="s">
        <v>115</v>
      </c>
      <c r="C194" s="10" t="s">
        <v>52</v>
      </c>
      <c r="D194" s="10" t="s">
        <v>41</v>
      </c>
      <c r="E194" s="38" t="s">
        <v>200</v>
      </c>
      <c r="F194" s="14">
        <v>600</v>
      </c>
      <c r="G194" s="15">
        <f>G195</f>
        <v>0</v>
      </c>
      <c r="H194" s="15">
        <f t="shared" si="77"/>
        <v>0</v>
      </c>
      <c r="I194" s="15">
        <f>I195</f>
        <v>0</v>
      </c>
    </row>
    <row r="195" spans="1:9" s="2" customFormat="1" ht="36" hidden="1" x14ac:dyDescent="0.2">
      <c r="A195" s="1"/>
      <c r="B195" s="30" t="s">
        <v>296</v>
      </c>
      <c r="C195" s="32" t="s">
        <v>52</v>
      </c>
      <c r="D195" s="32" t="s">
        <v>41</v>
      </c>
      <c r="E195" s="38" t="s">
        <v>200</v>
      </c>
      <c r="F195" s="33">
        <v>630</v>
      </c>
      <c r="G195" s="34">
        <v>0</v>
      </c>
      <c r="H195" s="34"/>
      <c r="I195" s="34">
        <v>0</v>
      </c>
    </row>
    <row r="196" spans="1:9" ht="24" x14ac:dyDescent="0.2">
      <c r="A196" s="1"/>
      <c r="B196" s="17" t="s">
        <v>81</v>
      </c>
      <c r="C196" s="10" t="s">
        <v>52</v>
      </c>
      <c r="D196" s="10" t="s">
        <v>41</v>
      </c>
      <c r="E196" s="10" t="s">
        <v>201</v>
      </c>
      <c r="F196" s="14"/>
      <c r="G196" s="15">
        <f>G197</f>
        <v>500</v>
      </c>
      <c r="H196" s="15">
        <f t="shared" ref="H196:H197" si="78">H197</f>
        <v>0</v>
      </c>
      <c r="I196" s="15">
        <f>I197</f>
        <v>500</v>
      </c>
    </row>
    <row r="197" spans="1:9" ht="24" x14ac:dyDescent="0.2">
      <c r="A197" s="1"/>
      <c r="B197" s="18" t="s">
        <v>107</v>
      </c>
      <c r="C197" s="10" t="s">
        <v>52</v>
      </c>
      <c r="D197" s="10" t="s">
        <v>41</v>
      </c>
      <c r="E197" s="10" t="s">
        <v>201</v>
      </c>
      <c r="F197" s="14">
        <v>200</v>
      </c>
      <c r="G197" s="15">
        <f>G198</f>
        <v>500</v>
      </c>
      <c r="H197" s="15">
        <f t="shared" si="78"/>
        <v>0</v>
      </c>
      <c r="I197" s="15">
        <f>I198</f>
        <v>500</v>
      </c>
    </row>
    <row r="198" spans="1:9" ht="24" x14ac:dyDescent="0.2">
      <c r="A198" s="1"/>
      <c r="B198" s="18" t="s">
        <v>18</v>
      </c>
      <c r="C198" s="10" t="s">
        <v>52</v>
      </c>
      <c r="D198" s="10" t="s">
        <v>41</v>
      </c>
      <c r="E198" s="10" t="s">
        <v>201</v>
      </c>
      <c r="F198" s="14">
        <v>240</v>
      </c>
      <c r="G198" s="15">
        <v>500</v>
      </c>
      <c r="H198" s="15"/>
      <c r="I198" s="15">
        <v>500</v>
      </c>
    </row>
    <row r="199" spans="1:9" x14ac:dyDescent="0.2">
      <c r="A199" s="1"/>
      <c r="B199" s="20" t="s">
        <v>55</v>
      </c>
      <c r="C199" s="10" t="s">
        <v>52</v>
      </c>
      <c r="D199" s="10" t="s">
        <v>56</v>
      </c>
      <c r="E199" s="10"/>
      <c r="F199" s="14"/>
      <c r="G199" s="15">
        <f>G200</f>
        <v>16007.4</v>
      </c>
      <c r="H199" s="15">
        <f t="shared" ref="H199:H201" si="79">H200</f>
        <v>7942</v>
      </c>
      <c r="I199" s="15">
        <f>I200</f>
        <v>23949.4</v>
      </c>
    </row>
    <row r="200" spans="1:9" ht="24" x14ac:dyDescent="0.2">
      <c r="A200" s="1"/>
      <c r="B200" s="17" t="s">
        <v>129</v>
      </c>
      <c r="C200" s="10" t="s">
        <v>52</v>
      </c>
      <c r="D200" s="10" t="s">
        <v>56</v>
      </c>
      <c r="E200" s="10" t="s">
        <v>197</v>
      </c>
      <c r="F200" s="14"/>
      <c r="G200" s="15">
        <f>G201</f>
        <v>16007.4</v>
      </c>
      <c r="H200" s="15">
        <f t="shared" si="79"/>
        <v>7942</v>
      </c>
      <c r="I200" s="15">
        <f>I201</f>
        <v>23949.4</v>
      </c>
    </row>
    <row r="201" spans="1:9" s="2" customFormat="1" ht="24" x14ac:dyDescent="0.2">
      <c r="A201" s="1"/>
      <c r="B201" s="46" t="s">
        <v>54</v>
      </c>
      <c r="C201" s="38" t="s">
        <v>52</v>
      </c>
      <c r="D201" s="38" t="s">
        <v>56</v>
      </c>
      <c r="E201" s="38" t="s">
        <v>202</v>
      </c>
      <c r="F201" s="39"/>
      <c r="G201" s="40">
        <f>G202</f>
        <v>16007.4</v>
      </c>
      <c r="H201" s="40">
        <f t="shared" si="79"/>
        <v>7942</v>
      </c>
      <c r="I201" s="40">
        <f>I202</f>
        <v>23949.4</v>
      </c>
    </row>
    <row r="202" spans="1:9" s="2" customFormat="1" ht="25.5" customHeight="1" x14ac:dyDescent="0.2">
      <c r="A202" s="1"/>
      <c r="B202" s="17" t="s">
        <v>244</v>
      </c>
      <c r="C202" s="10" t="s">
        <v>52</v>
      </c>
      <c r="D202" s="10" t="s">
        <v>56</v>
      </c>
      <c r="E202" s="10" t="s">
        <v>203</v>
      </c>
      <c r="F202" s="14"/>
      <c r="G202" s="15">
        <f>G209+G217+G222+G214+G203+G206</f>
        <v>16007.4</v>
      </c>
      <c r="H202" s="15">
        <f t="shared" ref="H202" si="80">H209+H217+H222+H214+H203+H206</f>
        <v>7942</v>
      </c>
      <c r="I202" s="15">
        <f>I209+I217+I222+I214+I203+I206</f>
        <v>23949.4</v>
      </c>
    </row>
    <row r="203" spans="1:9" s="2" customFormat="1" ht="46.5" hidden="1" customHeight="1" x14ac:dyDescent="0.2">
      <c r="A203" s="1"/>
      <c r="B203" s="46" t="s">
        <v>262</v>
      </c>
      <c r="C203" s="38" t="s">
        <v>52</v>
      </c>
      <c r="D203" s="38" t="s">
        <v>56</v>
      </c>
      <c r="E203" s="38" t="s">
        <v>263</v>
      </c>
      <c r="F203" s="39"/>
      <c r="G203" s="40">
        <f>G204</f>
        <v>0</v>
      </c>
      <c r="H203" s="40">
        <f t="shared" ref="H203:H204" si="81">H204</f>
        <v>0</v>
      </c>
      <c r="I203" s="40">
        <f>I204</f>
        <v>0</v>
      </c>
    </row>
    <row r="204" spans="1:9" s="2" customFormat="1" ht="25.5" hidden="1" customHeight="1" x14ac:dyDescent="0.2">
      <c r="A204" s="1"/>
      <c r="B204" s="18" t="s">
        <v>107</v>
      </c>
      <c r="C204" s="38" t="s">
        <v>52</v>
      </c>
      <c r="D204" s="38" t="s">
        <v>56</v>
      </c>
      <c r="E204" s="38" t="s">
        <v>263</v>
      </c>
      <c r="F204" s="14">
        <v>200</v>
      </c>
      <c r="G204" s="40">
        <f>G205</f>
        <v>0</v>
      </c>
      <c r="H204" s="40">
        <f t="shared" si="81"/>
        <v>0</v>
      </c>
      <c r="I204" s="40">
        <f>I205</f>
        <v>0</v>
      </c>
    </row>
    <row r="205" spans="1:9" s="2" customFormat="1" ht="25.5" hidden="1" customHeight="1" x14ac:dyDescent="0.2">
      <c r="A205" s="1"/>
      <c r="B205" s="30" t="s">
        <v>18</v>
      </c>
      <c r="C205" s="38" t="s">
        <v>52</v>
      </c>
      <c r="D205" s="38" t="s">
        <v>56</v>
      </c>
      <c r="E205" s="38" t="s">
        <v>263</v>
      </c>
      <c r="F205" s="33">
        <v>240</v>
      </c>
      <c r="G205" s="40"/>
      <c r="H205" s="40"/>
      <c r="I205" s="40"/>
    </row>
    <row r="206" spans="1:9" s="2" customFormat="1" ht="25.5" hidden="1" customHeight="1" x14ac:dyDescent="0.2">
      <c r="A206" s="1"/>
      <c r="B206" s="30" t="s">
        <v>81</v>
      </c>
      <c r="C206" s="38" t="s">
        <v>52</v>
      </c>
      <c r="D206" s="38" t="s">
        <v>56</v>
      </c>
      <c r="E206" s="38" t="s">
        <v>207</v>
      </c>
      <c r="F206" s="33"/>
      <c r="G206" s="40">
        <f>G207</f>
        <v>0</v>
      </c>
      <c r="H206" s="40">
        <f t="shared" ref="H206:H207" si="82">H207</f>
        <v>0</v>
      </c>
      <c r="I206" s="40">
        <f>I207</f>
        <v>0</v>
      </c>
    </row>
    <row r="207" spans="1:9" s="2" customFormat="1" ht="25.5" hidden="1" customHeight="1" x14ac:dyDescent="0.2">
      <c r="A207" s="1"/>
      <c r="B207" s="18" t="s">
        <v>107</v>
      </c>
      <c r="C207" s="10" t="s">
        <v>52</v>
      </c>
      <c r="D207" s="10" t="s">
        <v>56</v>
      </c>
      <c r="E207" s="10" t="s">
        <v>207</v>
      </c>
      <c r="F207" s="14">
        <v>200</v>
      </c>
      <c r="G207" s="40">
        <f>G208</f>
        <v>0</v>
      </c>
      <c r="H207" s="40">
        <f t="shared" si="82"/>
        <v>0</v>
      </c>
      <c r="I207" s="40">
        <f>I208</f>
        <v>0</v>
      </c>
    </row>
    <row r="208" spans="1:9" s="2" customFormat="1" ht="25.5" hidden="1" customHeight="1" x14ac:dyDescent="0.2">
      <c r="A208" s="1"/>
      <c r="B208" s="18" t="s">
        <v>18</v>
      </c>
      <c r="C208" s="10" t="s">
        <v>52</v>
      </c>
      <c r="D208" s="10" t="s">
        <v>56</v>
      </c>
      <c r="E208" s="10" t="s">
        <v>207</v>
      </c>
      <c r="F208" s="14">
        <v>240</v>
      </c>
      <c r="G208" s="15"/>
      <c r="H208" s="15"/>
      <c r="I208" s="15"/>
    </row>
    <row r="209" spans="1:9" s="2" customFormat="1" ht="24" x14ac:dyDescent="0.2">
      <c r="A209" s="1"/>
      <c r="B209" s="18" t="s">
        <v>81</v>
      </c>
      <c r="C209" s="38" t="s">
        <v>52</v>
      </c>
      <c r="D209" s="38" t="s">
        <v>56</v>
      </c>
      <c r="E209" s="38" t="s">
        <v>207</v>
      </c>
      <c r="F209" s="14"/>
      <c r="G209" s="40">
        <f>G210+G212</f>
        <v>4330</v>
      </c>
      <c r="H209" s="40">
        <f t="shared" ref="H209" si="83">H210+H212</f>
        <v>491</v>
      </c>
      <c r="I209" s="40">
        <f>I210+I212</f>
        <v>4821</v>
      </c>
    </row>
    <row r="210" spans="1:9" s="2" customFormat="1" ht="24" x14ac:dyDescent="0.2">
      <c r="A210" s="1"/>
      <c r="B210" s="18" t="s">
        <v>107</v>
      </c>
      <c r="C210" s="10" t="s">
        <v>52</v>
      </c>
      <c r="D210" s="10" t="s">
        <v>56</v>
      </c>
      <c r="E210" s="10" t="s">
        <v>207</v>
      </c>
      <c r="F210" s="14">
        <v>200</v>
      </c>
      <c r="G210" s="15">
        <f>G211</f>
        <v>3330</v>
      </c>
      <c r="H210" s="15">
        <f t="shared" ref="H210" si="84">H211</f>
        <v>500</v>
      </c>
      <c r="I210" s="15">
        <f>I211</f>
        <v>3830</v>
      </c>
    </row>
    <row r="211" spans="1:9" s="2" customFormat="1" ht="24" x14ac:dyDescent="0.2">
      <c r="A211" s="1"/>
      <c r="B211" s="30" t="s">
        <v>18</v>
      </c>
      <c r="C211" s="32" t="s">
        <v>52</v>
      </c>
      <c r="D211" s="32" t="s">
        <v>56</v>
      </c>
      <c r="E211" s="32" t="s">
        <v>207</v>
      </c>
      <c r="F211" s="33">
        <v>240</v>
      </c>
      <c r="G211" s="34">
        <v>3330</v>
      </c>
      <c r="H211" s="34">
        <v>500</v>
      </c>
      <c r="I211" s="34">
        <f>G211+H211</f>
        <v>3830</v>
      </c>
    </row>
    <row r="212" spans="1:9" x14ac:dyDescent="0.2">
      <c r="A212" s="1"/>
      <c r="B212" s="18" t="s">
        <v>20</v>
      </c>
      <c r="C212" s="10" t="s">
        <v>52</v>
      </c>
      <c r="D212" s="10" t="s">
        <v>56</v>
      </c>
      <c r="E212" s="10" t="s">
        <v>207</v>
      </c>
      <c r="F212" s="14">
        <v>800</v>
      </c>
      <c r="G212" s="15">
        <f>G213</f>
        <v>1000</v>
      </c>
      <c r="H212" s="15">
        <f t="shared" ref="H212" si="85">H213</f>
        <v>-9</v>
      </c>
      <c r="I212" s="15">
        <f>I213</f>
        <v>991</v>
      </c>
    </row>
    <row r="213" spans="1:9" ht="36" x14ac:dyDescent="0.2">
      <c r="A213" s="1"/>
      <c r="B213" s="18" t="s">
        <v>108</v>
      </c>
      <c r="C213" s="10" t="s">
        <v>52</v>
      </c>
      <c r="D213" s="10" t="s">
        <v>56</v>
      </c>
      <c r="E213" s="10" t="s">
        <v>207</v>
      </c>
      <c r="F213" s="14">
        <v>810</v>
      </c>
      <c r="G213" s="15">
        <v>1000</v>
      </c>
      <c r="H213" s="15">
        <v>-9</v>
      </c>
      <c r="I213" s="15">
        <f>G213+H213</f>
        <v>991</v>
      </c>
    </row>
    <row r="214" spans="1:9" ht="48" x14ac:dyDescent="0.2">
      <c r="A214" s="1"/>
      <c r="B214" s="18" t="s">
        <v>80</v>
      </c>
      <c r="C214" s="10" t="s">
        <v>52</v>
      </c>
      <c r="D214" s="10" t="s">
        <v>56</v>
      </c>
      <c r="E214" s="10" t="s">
        <v>252</v>
      </c>
      <c r="F214" s="14"/>
      <c r="G214" s="15">
        <f>G215</f>
        <v>4344.3999999999996</v>
      </c>
      <c r="H214" s="15">
        <f t="shared" ref="H214:H215" si="86">H215</f>
        <v>26.3</v>
      </c>
      <c r="I214" s="15">
        <f>I215</f>
        <v>4370.7</v>
      </c>
    </row>
    <row r="215" spans="1:9" x14ac:dyDescent="0.2">
      <c r="A215" s="1"/>
      <c r="B215" s="17" t="s">
        <v>67</v>
      </c>
      <c r="C215" s="10" t="s">
        <v>52</v>
      </c>
      <c r="D215" s="10" t="s">
        <v>56</v>
      </c>
      <c r="E215" s="10" t="s">
        <v>252</v>
      </c>
      <c r="F215" s="14">
        <v>500</v>
      </c>
      <c r="G215" s="15">
        <f>G216</f>
        <v>4344.3999999999996</v>
      </c>
      <c r="H215" s="15">
        <f t="shared" si="86"/>
        <v>26.3</v>
      </c>
      <c r="I215" s="15">
        <f>I216</f>
        <v>4370.7</v>
      </c>
    </row>
    <row r="216" spans="1:9" x14ac:dyDescent="0.2">
      <c r="A216" s="1"/>
      <c r="B216" s="18" t="s">
        <v>68</v>
      </c>
      <c r="C216" s="10" t="s">
        <v>52</v>
      </c>
      <c r="D216" s="10" t="s">
        <v>56</v>
      </c>
      <c r="E216" s="10" t="s">
        <v>252</v>
      </c>
      <c r="F216" s="14">
        <v>540</v>
      </c>
      <c r="G216" s="15">
        <v>4344.3999999999996</v>
      </c>
      <c r="H216" s="15">
        <v>26.3</v>
      </c>
      <c r="I216" s="15">
        <f>G216+H216</f>
        <v>4370.7</v>
      </c>
    </row>
    <row r="217" spans="1:9" ht="60" x14ac:dyDescent="0.2">
      <c r="A217" s="1"/>
      <c r="B217" s="18" t="s">
        <v>206</v>
      </c>
      <c r="C217" s="10" t="s">
        <v>52</v>
      </c>
      <c r="D217" s="10" t="s">
        <v>56</v>
      </c>
      <c r="E217" s="10" t="s">
        <v>205</v>
      </c>
      <c r="F217" s="14"/>
      <c r="G217" s="15">
        <f>G218+G220</f>
        <v>733.3</v>
      </c>
      <c r="H217" s="15">
        <f t="shared" ref="H217:I217" si="87">H218+H220</f>
        <v>742.5</v>
      </c>
      <c r="I217" s="15">
        <f t="shared" si="87"/>
        <v>1475.8</v>
      </c>
    </row>
    <row r="218" spans="1:9" s="2" customFormat="1" ht="25.5" hidden="1" customHeight="1" x14ac:dyDescent="0.2">
      <c r="A218" s="1"/>
      <c r="B218" s="18" t="s">
        <v>107</v>
      </c>
      <c r="C218" s="38" t="s">
        <v>52</v>
      </c>
      <c r="D218" s="38" t="s">
        <v>56</v>
      </c>
      <c r="E218" s="10" t="s">
        <v>205</v>
      </c>
      <c r="F218" s="14">
        <v>200</v>
      </c>
      <c r="G218" s="40">
        <f>G219</f>
        <v>0</v>
      </c>
      <c r="H218" s="40">
        <f t="shared" ref="H218" si="88">H219</f>
        <v>0</v>
      </c>
      <c r="I218" s="40">
        <f>I219</f>
        <v>0</v>
      </c>
    </row>
    <row r="219" spans="1:9" s="2" customFormat="1" ht="25.5" hidden="1" customHeight="1" x14ac:dyDescent="0.2">
      <c r="A219" s="1"/>
      <c r="B219" s="30" t="s">
        <v>18</v>
      </c>
      <c r="C219" s="38" t="s">
        <v>52</v>
      </c>
      <c r="D219" s="38" t="s">
        <v>56</v>
      </c>
      <c r="E219" s="10" t="s">
        <v>205</v>
      </c>
      <c r="F219" s="33">
        <v>240</v>
      </c>
      <c r="G219" s="40">
        <v>0</v>
      </c>
      <c r="H219" s="40"/>
      <c r="I219" s="40">
        <f>G219+H219</f>
        <v>0</v>
      </c>
    </row>
    <row r="220" spans="1:9" x14ac:dyDescent="0.2">
      <c r="A220" s="1"/>
      <c r="B220" s="17" t="s">
        <v>67</v>
      </c>
      <c r="C220" s="10" t="s">
        <v>52</v>
      </c>
      <c r="D220" s="10" t="s">
        <v>56</v>
      </c>
      <c r="E220" s="10" t="s">
        <v>205</v>
      </c>
      <c r="F220" s="14">
        <v>500</v>
      </c>
      <c r="G220" s="15">
        <f>G221</f>
        <v>733.3</v>
      </c>
      <c r="H220" s="15">
        <f t="shared" ref="H220" si="89">H221</f>
        <v>742.5</v>
      </c>
      <c r="I220" s="15">
        <f>I221</f>
        <v>1475.8</v>
      </c>
    </row>
    <row r="221" spans="1:9" x14ac:dyDescent="0.2">
      <c r="A221" s="1"/>
      <c r="B221" s="18" t="s">
        <v>68</v>
      </c>
      <c r="C221" s="10" t="s">
        <v>52</v>
      </c>
      <c r="D221" s="10" t="s">
        <v>56</v>
      </c>
      <c r="E221" s="10" t="s">
        <v>205</v>
      </c>
      <c r="F221" s="14">
        <v>540</v>
      </c>
      <c r="G221" s="15">
        <v>733.3</v>
      </c>
      <c r="H221" s="15">
        <v>742.5</v>
      </c>
      <c r="I221" s="15">
        <f>G221+H221</f>
        <v>1475.8</v>
      </c>
    </row>
    <row r="222" spans="1:9" ht="49.5" customHeight="1" x14ac:dyDescent="0.2">
      <c r="A222" s="1"/>
      <c r="B222" s="18" t="s">
        <v>134</v>
      </c>
      <c r="C222" s="10" t="s">
        <v>52</v>
      </c>
      <c r="D222" s="10" t="s">
        <v>56</v>
      </c>
      <c r="E222" s="10" t="s">
        <v>204</v>
      </c>
      <c r="F222" s="14"/>
      <c r="G222" s="15">
        <f>G223+G225</f>
        <v>6599.7</v>
      </c>
      <c r="H222" s="15">
        <f t="shared" ref="H222:I222" si="90">H223+H225</f>
        <v>6682.2</v>
      </c>
      <c r="I222" s="15">
        <f t="shared" si="90"/>
        <v>13281.9</v>
      </c>
    </row>
    <row r="223" spans="1:9" s="2" customFormat="1" ht="25.5" hidden="1" customHeight="1" x14ac:dyDescent="0.2">
      <c r="A223" s="1"/>
      <c r="B223" s="18" t="s">
        <v>107</v>
      </c>
      <c r="C223" s="38" t="s">
        <v>52</v>
      </c>
      <c r="D223" s="38" t="s">
        <v>56</v>
      </c>
      <c r="E223" s="10" t="s">
        <v>204</v>
      </c>
      <c r="F223" s="14">
        <v>200</v>
      </c>
      <c r="G223" s="40">
        <f>G224</f>
        <v>0</v>
      </c>
      <c r="H223" s="40">
        <f t="shared" ref="H223" si="91">H224</f>
        <v>0</v>
      </c>
      <c r="I223" s="40">
        <f>I224</f>
        <v>0</v>
      </c>
    </row>
    <row r="224" spans="1:9" s="2" customFormat="1" ht="25.5" hidden="1" customHeight="1" x14ac:dyDescent="0.2">
      <c r="A224" s="1"/>
      <c r="B224" s="30" t="s">
        <v>18</v>
      </c>
      <c r="C224" s="38" t="s">
        <v>52</v>
      </c>
      <c r="D224" s="38" t="s">
        <v>56</v>
      </c>
      <c r="E224" s="10" t="s">
        <v>204</v>
      </c>
      <c r="F224" s="33">
        <v>240</v>
      </c>
      <c r="G224" s="40">
        <v>0</v>
      </c>
      <c r="H224" s="40"/>
      <c r="I224" s="40">
        <f>G224+H224</f>
        <v>0</v>
      </c>
    </row>
    <row r="225" spans="1:9" x14ac:dyDescent="0.2">
      <c r="A225" s="1"/>
      <c r="B225" s="17" t="s">
        <v>67</v>
      </c>
      <c r="C225" s="10" t="s">
        <v>52</v>
      </c>
      <c r="D225" s="10" t="s">
        <v>56</v>
      </c>
      <c r="E225" s="10" t="s">
        <v>204</v>
      </c>
      <c r="F225" s="14">
        <v>500</v>
      </c>
      <c r="G225" s="15">
        <f>G226</f>
        <v>6599.7</v>
      </c>
      <c r="H225" s="15">
        <f t="shared" ref="H225" si="92">H226</f>
        <v>6682.2</v>
      </c>
      <c r="I225" s="15">
        <f>I226</f>
        <v>13281.9</v>
      </c>
    </row>
    <row r="226" spans="1:9" x14ac:dyDescent="0.2">
      <c r="A226" s="1"/>
      <c r="B226" s="18" t="s">
        <v>68</v>
      </c>
      <c r="C226" s="10" t="s">
        <v>52</v>
      </c>
      <c r="D226" s="10" t="s">
        <v>56</v>
      </c>
      <c r="E226" s="10" t="s">
        <v>204</v>
      </c>
      <c r="F226" s="14">
        <v>540</v>
      </c>
      <c r="G226" s="15">
        <v>6599.7</v>
      </c>
      <c r="H226" s="15">
        <v>6682.2</v>
      </c>
      <c r="I226" s="15">
        <f>G226+H226</f>
        <v>13281.9</v>
      </c>
    </row>
    <row r="227" spans="1:9" x14ac:dyDescent="0.2">
      <c r="A227" s="1"/>
      <c r="B227" s="20" t="s">
        <v>57</v>
      </c>
      <c r="C227" s="10" t="s">
        <v>52</v>
      </c>
      <c r="D227" s="10" t="s">
        <v>58</v>
      </c>
      <c r="E227" s="21"/>
      <c r="F227" s="14"/>
      <c r="G227" s="15">
        <f>G228+G246</f>
        <v>4620.3</v>
      </c>
      <c r="H227" s="15">
        <f t="shared" ref="H227" si="93">H228+H246</f>
        <v>2349.1999999999998</v>
      </c>
      <c r="I227" s="15">
        <f>I228+I246</f>
        <v>6969.5</v>
      </c>
    </row>
    <row r="228" spans="1:9" ht="24" x14ac:dyDescent="0.2">
      <c r="A228" s="58" t="s">
        <v>9</v>
      </c>
      <c r="B228" s="25" t="s">
        <v>130</v>
      </c>
      <c r="C228" s="10" t="s">
        <v>52</v>
      </c>
      <c r="D228" s="10" t="s">
        <v>58</v>
      </c>
      <c r="E228" s="10" t="s">
        <v>208</v>
      </c>
      <c r="F228" s="14"/>
      <c r="G228" s="15">
        <f>G229+G233+G242</f>
        <v>4117.3</v>
      </c>
      <c r="H228" s="15">
        <f t="shared" ref="H228" si="94">H229+H233+H242</f>
        <v>517.9</v>
      </c>
      <c r="I228" s="15">
        <f>I229+I233+I242</f>
        <v>4635.2</v>
      </c>
    </row>
    <row r="229" spans="1:9" ht="24" x14ac:dyDescent="0.2">
      <c r="A229" s="58"/>
      <c r="B229" s="17" t="s">
        <v>97</v>
      </c>
      <c r="C229" s="10" t="s">
        <v>52</v>
      </c>
      <c r="D229" s="10" t="s">
        <v>58</v>
      </c>
      <c r="E229" s="10" t="s">
        <v>209</v>
      </c>
      <c r="F229" s="14"/>
      <c r="G229" s="15">
        <f>G230</f>
        <v>150</v>
      </c>
      <c r="H229" s="15">
        <f t="shared" ref="H229:H230" si="95">H230</f>
        <v>0</v>
      </c>
      <c r="I229" s="15">
        <f>I230</f>
        <v>150</v>
      </c>
    </row>
    <row r="230" spans="1:9" ht="24" x14ac:dyDescent="0.2">
      <c r="A230" s="1"/>
      <c r="B230" s="17" t="s">
        <v>81</v>
      </c>
      <c r="C230" s="10" t="s">
        <v>52</v>
      </c>
      <c r="D230" s="10" t="s">
        <v>58</v>
      </c>
      <c r="E230" s="10" t="s">
        <v>210</v>
      </c>
      <c r="F230" s="14"/>
      <c r="G230" s="15">
        <f>G231</f>
        <v>150</v>
      </c>
      <c r="H230" s="15">
        <f t="shared" si="95"/>
        <v>0</v>
      </c>
      <c r="I230" s="15">
        <f>I231</f>
        <v>150</v>
      </c>
    </row>
    <row r="231" spans="1:9" ht="24" x14ac:dyDescent="0.2">
      <c r="A231" s="1"/>
      <c r="B231" s="18" t="s">
        <v>107</v>
      </c>
      <c r="C231" s="10" t="s">
        <v>52</v>
      </c>
      <c r="D231" s="10" t="s">
        <v>58</v>
      </c>
      <c r="E231" s="10" t="s">
        <v>210</v>
      </c>
      <c r="F231" s="14">
        <v>200</v>
      </c>
      <c r="G231" s="15">
        <f t="shared" ref="G231:I231" si="96">G232</f>
        <v>150</v>
      </c>
      <c r="H231" s="15">
        <f t="shared" si="96"/>
        <v>0</v>
      </c>
      <c r="I231" s="15">
        <f t="shared" si="96"/>
        <v>150</v>
      </c>
    </row>
    <row r="232" spans="1:9" ht="24" x14ac:dyDescent="0.2">
      <c r="A232" s="50"/>
      <c r="B232" s="18" t="s">
        <v>18</v>
      </c>
      <c r="C232" s="10" t="s">
        <v>52</v>
      </c>
      <c r="D232" s="10" t="s">
        <v>58</v>
      </c>
      <c r="E232" s="10" t="s">
        <v>210</v>
      </c>
      <c r="F232" s="14">
        <v>240</v>
      </c>
      <c r="G232" s="15">
        <v>150</v>
      </c>
      <c r="H232" s="15"/>
      <c r="I232" s="15">
        <f>G232+H232</f>
        <v>150</v>
      </c>
    </row>
    <row r="233" spans="1:9" s="2" customFormat="1" ht="24" hidden="1" x14ac:dyDescent="0.2">
      <c r="A233" s="3"/>
      <c r="B233" s="49" t="s">
        <v>257</v>
      </c>
      <c r="C233" s="38" t="s">
        <v>52</v>
      </c>
      <c r="D233" s="38" t="s">
        <v>58</v>
      </c>
      <c r="E233" s="38" t="s">
        <v>211</v>
      </c>
      <c r="F233" s="39"/>
      <c r="G233" s="40">
        <f>G234+G237</f>
        <v>0</v>
      </c>
      <c r="H233" s="40">
        <f t="shared" ref="H233" si="97">H234+H237</f>
        <v>0</v>
      </c>
      <c r="I233" s="40">
        <f>I234+I237</f>
        <v>0</v>
      </c>
    </row>
    <row r="234" spans="1:9" s="2" customFormat="1" ht="21.75" hidden="1" customHeight="1" x14ac:dyDescent="0.2">
      <c r="A234" s="3"/>
      <c r="B234" s="49" t="s">
        <v>256</v>
      </c>
      <c r="C234" s="38" t="s">
        <v>52</v>
      </c>
      <c r="D234" s="38" t="s">
        <v>58</v>
      </c>
      <c r="E234" s="38" t="s">
        <v>258</v>
      </c>
      <c r="F234" s="39"/>
      <c r="G234" s="40">
        <f>G235</f>
        <v>0</v>
      </c>
      <c r="H234" s="40">
        <f t="shared" ref="H234:H235" si="98">H235</f>
        <v>0</v>
      </c>
      <c r="I234" s="40">
        <f>I235</f>
        <v>0</v>
      </c>
    </row>
    <row r="235" spans="1:9" s="2" customFormat="1" ht="24" hidden="1" x14ac:dyDescent="0.2">
      <c r="A235" s="3"/>
      <c r="B235" s="18" t="s">
        <v>107</v>
      </c>
      <c r="C235" s="38" t="s">
        <v>52</v>
      </c>
      <c r="D235" s="38" t="s">
        <v>58</v>
      </c>
      <c r="E235" s="38" t="s">
        <v>258</v>
      </c>
      <c r="F235" s="39">
        <v>200</v>
      </c>
      <c r="G235" s="40">
        <f>G236</f>
        <v>0</v>
      </c>
      <c r="H235" s="40">
        <f t="shared" si="98"/>
        <v>0</v>
      </c>
      <c r="I235" s="40">
        <f>I236</f>
        <v>0</v>
      </c>
    </row>
    <row r="236" spans="1:9" s="2" customFormat="1" ht="24" hidden="1" x14ac:dyDescent="0.2">
      <c r="A236" s="3"/>
      <c r="B236" s="30" t="s">
        <v>18</v>
      </c>
      <c r="C236" s="38" t="s">
        <v>52</v>
      </c>
      <c r="D236" s="38" t="s">
        <v>58</v>
      </c>
      <c r="E236" s="38" t="s">
        <v>258</v>
      </c>
      <c r="F236" s="39">
        <v>240</v>
      </c>
      <c r="G236" s="40"/>
      <c r="H236" s="40"/>
      <c r="I236" s="40"/>
    </row>
    <row r="237" spans="1:9" s="2" customFormat="1" ht="24" hidden="1" x14ac:dyDescent="0.2">
      <c r="A237" s="3"/>
      <c r="B237" s="17" t="s">
        <v>81</v>
      </c>
      <c r="C237" s="10" t="s">
        <v>52</v>
      </c>
      <c r="D237" s="10" t="s">
        <v>58</v>
      </c>
      <c r="E237" s="10" t="s">
        <v>212</v>
      </c>
      <c r="F237" s="14"/>
      <c r="G237" s="15">
        <f>G238+G240</f>
        <v>0</v>
      </c>
      <c r="H237" s="15">
        <f t="shared" ref="H237" si="99">H238+H240</f>
        <v>0</v>
      </c>
      <c r="I237" s="15">
        <f>I238+I240</f>
        <v>0</v>
      </c>
    </row>
    <row r="238" spans="1:9" s="2" customFormat="1" ht="24" hidden="1" x14ac:dyDescent="0.2">
      <c r="A238" s="3"/>
      <c r="B238" s="18" t="s">
        <v>107</v>
      </c>
      <c r="C238" s="10" t="s">
        <v>52</v>
      </c>
      <c r="D238" s="10" t="s">
        <v>58</v>
      </c>
      <c r="E238" s="10" t="s">
        <v>212</v>
      </c>
      <c r="F238" s="14">
        <v>200</v>
      </c>
      <c r="G238" s="15">
        <f>G239</f>
        <v>0</v>
      </c>
      <c r="H238" s="15">
        <f t="shared" ref="H238" si="100">H239</f>
        <v>0</v>
      </c>
      <c r="I238" s="15">
        <f>I239</f>
        <v>0</v>
      </c>
    </row>
    <row r="239" spans="1:9" s="2" customFormat="1" ht="24" hidden="1" x14ac:dyDescent="0.2">
      <c r="A239" s="3"/>
      <c r="B239" s="30" t="s">
        <v>18</v>
      </c>
      <c r="C239" s="32" t="s">
        <v>52</v>
      </c>
      <c r="D239" s="32" t="s">
        <v>58</v>
      </c>
      <c r="E239" s="32" t="s">
        <v>212</v>
      </c>
      <c r="F239" s="33">
        <v>240</v>
      </c>
      <c r="G239" s="34"/>
      <c r="H239" s="34"/>
      <c r="I239" s="34"/>
    </row>
    <row r="240" spans="1:9" s="2" customFormat="1" hidden="1" x14ac:dyDescent="0.2">
      <c r="A240" s="3"/>
      <c r="B240" s="30" t="s">
        <v>20</v>
      </c>
      <c r="C240" s="32" t="s">
        <v>52</v>
      </c>
      <c r="D240" s="32" t="s">
        <v>58</v>
      </c>
      <c r="E240" s="32" t="s">
        <v>212</v>
      </c>
      <c r="F240" s="33">
        <v>800</v>
      </c>
      <c r="G240" s="34">
        <f>G241</f>
        <v>0</v>
      </c>
      <c r="H240" s="34">
        <f t="shared" ref="H240" si="101">H241</f>
        <v>0</v>
      </c>
      <c r="I240" s="34">
        <f>I241</f>
        <v>0</v>
      </c>
    </row>
    <row r="241" spans="1:9" s="2" customFormat="1" ht="36" hidden="1" x14ac:dyDescent="0.2">
      <c r="A241" s="3"/>
      <c r="B241" s="30" t="s">
        <v>108</v>
      </c>
      <c r="C241" s="32" t="s">
        <v>52</v>
      </c>
      <c r="D241" s="32" t="s">
        <v>58</v>
      </c>
      <c r="E241" s="32" t="s">
        <v>212</v>
      </c>
      <c r="F241" s="33">
        <v>810</v>
      </c>
      <c r="G241" s="34">
        <v>0</v>
      </c>
      <c r="H241" s="34"/>
      <c r="I241" s="34">
        <v>0</v>
      </c>
    </row>
    <row r="242" spans="1:9" ht="24" x14ac:dyDescent="0.2">
      <c r="B242" s="17" t="s">
        <v>98</v>
      </c>
      <c r="C242" s="10" t="s">
        <v>52</v>
      </c>
      <c r="D242" s="10" t="s">
        <v>58</v>
      </c>
      <c r="E242" s="22" t="s">
        <v>213</v>
      </c>
      <c r="F242" s="14"/>
      <c r="G242" s="15">
        <f>G243</f>
        <v>3967.3</v>
      </c>
      <c r="H242" s="15">
        <f t="shared" ref="H242:H244" si="102">H243</f>
        <v>517.9</v>
      </c>
      <c r="I242" s="15">
        <f>I243</f>
        <v>4485.2</v>
      </c>
    </row>
    <row r="243" spans="1:9" ht="24" x14ac:dyDescent="0.2">
      <c r="B243" s="17" t="s">
        <v>81</v>
      </c>
      <c r="C243" s="10" t="s">
        <v>52</v>
      </c>
      <c r="D243" s="10" t="s">
        <v>58</v>
      </c>
      <c r="E243" s="22" t="s">
        <v>214</v>
      </c>
      <c r="F243" s="14"/>
      <c r="G243" s="15">
        <f>G244</f>
        <v>3967.3</v>
      </c>
      <c r="H243" s="15">
        <f t="shared" si="102"/>
        <v>517.9</v>
      </c>
      <c r="I243" s="15">
        <f>I244</f>
        <v>4485.2</v>
      </c>
    </row>
    <row r="244" spans="1:9" ht="24" x14ac:dyDescent="0.2">
      <c r="B244" s="18" t="s">
        <v>107</v>
      </c>
      <c r="C244" s="10" t="s">
        <v>52</v>
      </c>
      <c r="D244" s="10" t="s">
        <v>58</v>
      </c>
      <c r="E244" s="22" t="s">
        <v>214</v>
      </c>
      <c r="F244" s="14">
        <v>200</v>
      </c>
      <c r="G244" s="15">
        <f>G245</f>
        <v>3967.3</v>
      </c>
      <c r="H244" s="15">
        <f t="shared" si="102"/>
        <v>517.9</v>
      </c>
      <c r="I244" s="15">
        <f>I245</f>
        <v>4485.2</v>
      </c>
    </row>
    <row r="245" spans="1:9" ht="24" x14ac:dyDescent="0.2">
      <c r="B245" s="18" t="s">
        <v>18</v>
      </c>
      <c r="C245" s="10" t="s">
        <v>52</v>
      </c>
      <c r="D245" s="10" t="s">
        <v>58</v>
      </c>
      <c r="E245" s="22" t="s">
        <v>214</v>
      </c>
      <c r="F245" s="14">
        <v>240</v>
      </c>
      <c r="G245" s="15">
        <v>3967.3</v>
      </c>
      <c r="H245" s="15">
        <v>517.9</v>
      </c>
      <c r="I245" s="15">
        <f>G245+H245</f>
        <v>4485.2</v>
      </c>
    </row>
    <row r="246" spans="1:9" s="2" customFormat="1" ht="42" customHeight="1" x14ac:dyDescent="0.2">
      <c r="B246" s="49" t="s">
        <v>283</v>
      </c>
      <c r="C246" s="38" t="s">
        <v>52</v>
      </c>
      <c r="D246" s="38" t="s">
        <v>58</v>
      </c>
      <c r="E246" s="47" t="s">
        <v>215</v>
      </c>
      <c r="F246" s="39"/>
      <c r="G246" s="40">
        <f>G247</f>
        <v>503</v>
      </c>
      <c r="H246" s="40">
        <f t="shared" ref="H246" si="103">H247</f>
        <v>1831.3</v>
      </c>
      <c r="I246" s="40">
        <f>I247</f>
        <v>2334.3000000000002</v>
      </c>
    </row>
    <row r="247" spans="1:9" s="2" customFormat="1" ht="24" x14ac:dyDescent="0.2">
      <c r="B247" s="18" t="s">
        <v>284</v>
      </c>
      <c r="C247" s="10" t="s">
        <v>52</v>
      </c>
      <c r="D247" s="10" t="s">
        <v>58</v>
      </c>
      <c r="E247" s="22" t="s">
        <v>216</v>
      </c>
      <c r="F247" s="14"/>
      <c r="G247" s="15">
        <f>G248+G258</f>
        <v>503</v>
      </c>
      <c r="H247" s="15">
        <f t="shared" ref="H247" si="104">H248+H258</f>
        <v>1831.3</v>
      </c>
      <c r="I247" s="15">
        <f>I248+I258</f>
        <v>2334.3000000000002</v>
      </c>
    </row>
    <row r="248" spans="1:9" s="2" customFormat="1" ht="24" x14ac:dyDescent="0.2">
      <c r="B248" s="18" t="s">
        <v>273</v>
      </c>
      <c r="C248" s="10" t="s">
        <v>52</v>
      </c>
      <c r="D248" s="10" t="s">
        <v>58</v>
      </c>
      <c r="E248" s="22" t="s">
        <v>270</v>
      </c>
      <c r="F248" s="14"/>
      <c r="G248" s="15">
        <f>G249+G252+G255</f>
        <v>503</v>
      </c>
      <c r="H248" s="15">
        <f t="shared" ref="H248:I248" si="105">H249+H252+H255</f>
        <v>18.3</v>
      </c>
      <c r="I248" s="15">
        <f t="shared" si="105"/>
        <v>521.29999999999995</v>
      </c>
    </row>
    <row r="249" spans="1:9" ht="24" hidden="1" x14ac:dyDescent="0.2">
      <c r="A249" s="1"/>
      <c r="B249" s="18" t="s">
        <v>274</v>
      </c>
      <c r="C249" s="10" t="s">
        <v>52</v>
      </c>
      <c r="D249" s="10" t="s">
        <v>58</v>
      </c>
      <c r="E249" s="10" t="s">
        <v>271</v>
      </c>
      <c r="F249" s="14"/>
      <c r="G249" s="15">
        <f>G250</f>
        <v>0</v>
      </c>
      <c r="H249" s="15">
        <f t="shared" ref="H249:H250" si="106">H250</f>
        <v>0</v>
      </c>
      <c r="I249" s="15">
        <f>I250</f>
        <v>0</v>
      </c>
    </row>
    <row r="250" spans="1:9" ht="24" hidden="1" x14ac:dyDescent="0.2">
      <c r="A250" s="1"/>
      <c r="B250" s="18" t="s">
        <v>107</v>
      </c>
      <c r="C250" s="10" t="s">
        <v>52</v>
      </c>
      <c r="D250" s="10" t="s">
        <v>58</v>
      </c>
      <c r="E250" s="10" t="s">
        <v>271</v>
      </c>
      <c r="F250" s="14">
        <v>200</v>
      </c>
      <c r="G250" s="15">
        <f>G251</f>
        <v>0</v>
      </c>
      <c r="H250" s="15">
        <f t="shared" si="106"/>
        <v>0</v>
      </c>
      <c r="I250" s="15">
        <f>I251</f>
        <v>0</v>
      </c>
    </row>
    <row r="251" spans="1:9" ht="24" hidden="1" x14ac:dyDescent="0.2">
      <c r="A251" s="1"/>
      <c r="B251" s="18" t="s">
        <v>18</v>
      </c>
      <c r="C251" s="10" t="s">
        <v>52</v>
      </c>
      <c r="D251" s="10" t="s">
        <v>58</v>
      </c>
      <c r="E251" s="10" t="s">
        <v>271</v>
      </c>
      <c r="F251" s="14">
        <v>240</v>
      </c>
      <c r="G251" s="15">
        <v>0</v>
      </c>
      <c r="H251" s="15"/>
      <c r="I251" s="15">
        <v>0</v>
      </c>
    </row>
    <row r="252" spans="1:9" ht="24" x14ac:dyDescent="0.2">
      <c r="A252" s="1"/>
      <c r="B252" s="18" t="s">
        <v>275</v>
      </c>
      <c r="C252" s="10" t="s">
        <v>52</v>
      </c>
      <c r="D252" s="10" t="s">
        <v>58</v>
      </c>
      <c r="E252" s="10" t="s">
        <v>272</v>
      </c>
      <c r="F252" s="14"/>
      <c r="G252" s="15">
        <f>G253</f>
        <v>3</v>
      </c>
      <c r="H252" s="15">
        <f t="shared" ref="H252:H253" si="107">H253</f>
        <v>0</v>
      </c>
      <c r="I252" s="15">
        <f>I253</f>
        <v>3</v>
      </c>
    </row>
    <row r="253" spans="1:9" ht="24" x14ac:dyDescent="0.2">
      <c r="A253" s="1"/>
      <c r="B253" s="18" t="s">
        <v>107</v>
      </c>
      <c r="C253" s="10" t="s">
        <v>52</v>
      </c>
      <c r="D253" s="10" t="s">
        <v>58</v>
      </c>
      <c r="E253" s="10" t="s">
        <v>272</v>
      </c>
      <c r="F253" s="14">
        <v>200</v>
      </c>
      <c r="G253" s="15">
        <f>G254</f>
        <v>3</v>
      </c>
      <c r="H253" s="15">
        <f t="shared" si="107"/>
        <v>0</v>
      </c>
      <c r="I253" s="15">
        <f>I254</f>
        <v>3</v>
      </c>
    </row>
    <row r="254" spans="1:9" ht="24" x14ac:dyDescent="0.2">
      <c r="A254" s="1"/>
      <c r="B254" s="18" t="s">
        <v>18</v>
      </c>
      <c r="C254" s="10" t="s">
        <v>52</v>
      </c>
      <c r="D254" s="10" t="s">
        <v>58</v>
      </c>
      <c r="E254" s="10" t="s">
        <v>272</v>
      </c>
      <c r="F254" s="14">
        <v>240</v>
      </c>
      <c r="G254" s="15">
        <v>3</v>
      </c>
      <c r="H254" s="15"/>
      <c r="I254" s="15">
        <v>3</v>
      </c>
    </row>
    <row r="255" spans="1:9" ht="24" x14ac:dyDescent="0.2">
      <c r="A255" s="1"/>
      <c r="B255" s="17" t="s">
        <v>81</v>
      </c>
      <c r="C255" s="10" t="s">
        <v>52</v>
      </c>
      <c r="D255" s="10" t="s">
        <v>58</v>
      </c>
      <c r="E255" s="10" t="s">
        <v>282</v>
      </c>
      <c r="F255" s="14"/>
      <c r="G255" s="15">
        <f>G256</f>
        <v>500</v>
      </c>
      <c r="H255" s="15">
        <f t="shared" ref="H255" si="108">H256</f>
        <v>18.3</v>
      </c>
      <c r="I255" s="15">
        <f>I256</f>
        <v>518.29999999999995</v>
      </c>
    </row>
    <row r="256" spans="1:9" ht="24" x14ac:dyDescent="0.2">
      <c r="A256" s="1"/>
      <c r="B256" s="18" t="s">
        <v>107</v>
      </c>
      <c r="C256" s="10" t="s">
        <v>52</v>
      </c>
      <c r="D256" s="10" t="s">
        <v>58</v>
      </c>
      <c r="E256" s="10" t="s">
        <v>282</v>
      </c>
      <c r="F256" s="14">
        <v>200</v>
      </c>
      <c r="G256" s="15">
        <f t="shared" ref="G256:I256" si="109">G257</f>
        <v>500</v>
      </c>
      <c r="H256" s="15">
        <f t="shared" si="109"/>
        <v>18.3</v>
      </c>
      <c r="I256" s="15">
        <f t="shared" si="109"/>
        <v>518.29999999999995</v>
      </c>
    </row>
    <row r="257" spans="1:9" ht="24" x14ac:dyDescent="0.2">
      <c r="A257" s="50"/>
      <c r="B257" s="18" t="s">
        <v>18</v>
      </c>
      <c r="C257" s="10" t="s">
        <v>52</v>
      </c>
      <c r="D257" s="10" t="s">
        <v>58</v>
      </c>
      <c r="E257" s="10" t="s">
        <v>282</v>
      </c>
      <c r="F257" s="14">
        <v>240</v>
      </c>
      <c r="G257" s="15">
        <v>500</v>
      </c>
      <c r="H257" s="15">
        <v>18.3</v>
      </c>
      <c r="I257" s="15">
        <f>G257+H257</f>
        <v>518.29999999999995</v>
      </c>
    </row>
    <row r="258" spans="1:9" s="2" customFormat="1" ht="24" x14ac:dyDescent="0.2">
      <c r="B258" s="18" t="s">
        <v>217</v>
      </c>
      <c r="C258" s="10" t="s">
        <v>52</v>
      </c>
      <c r="D258" s="10" t="s">
        <v>58</v>
      </c>
      <c r="E258" s="22" t="s">
        <v>218</v>
      </c>
      <c r="F258" s="14"/>
      <c r="G258" s="15">
        <f>G259</f>
        <v>0</v>
      </c>
      <c r="H258" s="15">
        <f t="shared" ref="H258:H260" si="110">H259</f>
        <v>1813</v>
      </c>
      <c r="I258" s="15">
        <f>I259</f>
        <v>1813</v>
      </c>
    </row>
    <row r="259" spans="1:9" s="2" customFormat="1" ht="24" x14ac:dyDescent="0.2">
      <c r="B259" s="18" t="s">
        <v>220</v>
      </c>
      <c r="C259" s="10" t="s">
        <v>52</v>
      </c>
      <c r="D259" s="10" t="s">
        <v>58</v>
      </c>
      <c r="E259" s="22" t="s">
        <v>219</v>
      </c>
      <c r="F259" s="14"/>
      <c r="G259" s="15">
        <f>G260</f>
        <v>0</v>
      </c>
      <c r="H259" s="15">
        <f t="shared" si="110"/>
        <v>1813</v>
      </c>
      <c r="I259" s="15">
        <f>I260</f>
        <v>1813</v>
      </c>
    </row>
    <row r="260" spans="1:9" s="2" customFormat="1" ht="24" x14ac:dyDescent="0.2">
      <c r="B260" s="18" t="s">
        <v>107</v>
      </c>
      <c r="C260" s="10" t="s">
        <v>52</v>
      </c>
      <c r="D260" s="10" t="s">
        <v>58</v>
      </c>
      <c r="E260" s="22" t="s">
        <v>219</v>
      </c>
      <c r="F260" s="14">
        <v>200</v>
      </c>
      <c r="G260" s="15">
        <f>G261</f>
        <v>0</v>
      </c>
      <c r="H260" s="15">
        <f t="shared" si="110"/>
        <v>1813</v>
      </c>
      <c r="I260" s="15">
        <f>I261</f>
        <v>1813</v>
      </c>
    </row>
    <row r="261" spans="1:9" s="2" customFormat="1" ht="24" x14ac:dyDescent="0.2">
      <c r="B261" s="18" t="s">
        <v>18</v>
      </c>
      <c r="C261" s="10" t="s">
        <v>52</v>
      </c>
      <c r="D261" s="10" t="s">
        <v>58</v>
      </c>
      <c r="E261" s="22" t="s">
        <v>219</v>
      </c>
      <c r="F261" s="14">
        <v>240</v>
      </c>
      <c r="G261" s="15">
        <v>0</v>
      </c>
      <c r="H261" s="15">
        <v>1813</v>
      </c>
      <c r="I261" s="15">
        <f>G261+H261</f>
        <v>1813</v>
      </c>
    </row>
    <row r="262" spans="1:9" s="2" customFormat="1" x14ac:dyDescent="0.2">
      <c r="B262" s="18" t="s">
        <v>265</v>
      </c>
      <c r="C262" s="10" t="s">
        <v>266</v>
      </c>
      <c r="D262" s="10" t="s">
        <v>32</v>
      </c>
      <c r="E262" s="22"/>
      <c r="F262" s="14"/>
      <c r="G262" s="15">
        <f>G263</f>
        <v>9.5</v>
      </c>
      <c r="H262" s="15">
        <f t="shared" ref="H262:H264" si="111">H263</f>
        <v>0</v>
      </c>
      <c r="I262" s="15">
        <f>I263</f>
        <v>9.5</v>
      </c>
    </row>
    <row r="263" spans="1:9" s="2" customFormat="1" x14ac:dyDescent="0.2">
      <c r="B263" s="18" t="s">
        <v>267</v>
      </c>
      <c r="C263" s="10" t="s">
        <v>266</v>
      </c>
      <c r="D263" s="10" t="s">
        <v>52</v>
      </c>
      <c r="E263" s="22"/>
      <c r="F263" s="14"/>
      <c r="G263" s="15">
        <f>G264</f>
        <v>9.5</v>
      </c>
      <c r="H263" s="15">
        <f t="shared" si="111"/>
        <v>0</v>
      </c>
      <c r="I263" s="15">
        <f>I264</f>
        <v>9.5</v>
      </c>
    </row>
    <row r="264" spans="1:9" s="2" customFormat="1" ht="24" x14ac:dyDescent="0.2">
      <c r="B264" s="18" t="s">
        <v>129</v>
      </c>
      <c r="C264" s="10" t="s">
        <v>266</v>
      </c>
      <c r="D264" s="10" t="s">
        <v>52</v>
      </c>
      <c r="E264" s="22" t="s">
        <v>197</v>
      </c>
      <c r="F264" s="14"/>
      <c r="G264" s="15">
        <f>G265</f>
        <v>9.5</v>
      </c>
      <c r="H264" s="15">
        <f t="shared" si="111"/>
        <v>0</v>
      </c>
      <c r="I264" s="15">
        <f>I265</f>
        <v>9.5</v>
      </c>
    </row>
    <row r="265" spans="1:9" s="2" customFormat="1" ht="24" x14ac:dyDescent="0.2">
      <c r="B265" s="18" t="s">
        <v>54</v>
      </c>
      <c r="C265" s="10" t="s">
        <v>266</v>
      </c>
      <c r="D265" s="10" t="s">
        <v>52</v>
      </c>
      <c r="E265" s="22" t="s">
        <v>202</v>
      </c>
      <c r="F265" s="14"/>
      <c r="G265" s="15">
        <f>G266+G272+G269</f>
        <v>9.5</v>
      </c>
      <c r="H265" s="15">
        <f t="shared" ref="H265" si="112">H266+H272+H269</f>
        <v>0</v>
      </c>
      <c r="I265" s="15">
        <f>I266+I272+I269</f>
        <v>9.5</v>
      </c>
    </row>
    <row r="266" spans="1:9" s="2" customFormat="1" ht="36" x14ac:dyDescent="0.2">
      <c r="B266" s="46" t="s">
        <v>262</v>
      </c>
      <c r="C266" s="10" t="s">
        <v>266</v>
      </c>
      <c r="D266" s="10" t="s">
        <v>52</v>
      </c>
      <c r="E266" s="22" t="s">
        <v>263</v>
      </c>
      <c r="F266" s="14"/>
      <c r="G266" s="15">
        <f>G267</f>
        <v>9.5</v>
      </c>
      <c r="H266" s="15">
        <f t="shared" ref="H266:H267" si="113">H267</f>
        <v>0</v>
      </c>
      <c r="I266" s="15">
        <f>I267</f>
        <v>9.5</v>
      </c>
    </row>
    <row r="267" spans="1:9" s="2" customFormat="1" ht="24" x14ac:dyDescent="0.2">
      <c r="B267" s="18" t="s">
        <v>107</v>
      </c>
      <c r="C267" s="10" t="s">
        <v>266</v>
      </c>
      <c r="D267" s="10" t="s">
        <v>52</v>
      </c>
      <c r="E267" s="22" t="s">
        <v>263</v>
      </c>
      <c r="F267" s="14">
        <v>200</v>
      </c>
      <c r="G267" s="15">
        <f>G268</f>
        <v>9.5</v>
      </c>
      <c r="H267" s="15">
        <f t="shared" si="113"/>
        <v>0</v>
      </c>
      <c r="I267" s="15">
        <f>I268</f>
        <v>9.5</v>
      </c>
    </row>
    <row r="268" spans="1:9" s="2" customFormat="1" ht="24" x14ac:dyDescent="0.2">
      <c r="B268" s="18" t="s">
        <v>18</v>
      </c>
      <c r="C268" s="10" t="s">
        <v>266</v>
      </c>
      <c r="D268" s="10" t="s">
        <v>52</v>
      </c>
      <c r="E268" s="22" t="s">
        <v>263</v>
      </c>
      <c r="F268" s="14">
        <v>240</v>
      </c>
      <c r="G268" s="15">
        <v>9.5</v>
      </c>
      <c r="H268" s="15"/>
      <c r="I268" s="15">
        <v>9.5</v>
      </c>
    </row>
    <row r="269" spans="1:9" s="2" customFormat="1" ht="48" hidden="1" x14ac:dyDescent="0.2">
      <c r="B269" s="30" t="s">
        <v>80</v>
      </c>
      <c r="C269" s="38" t="s">
        <v>266</v>
      </c>
      <c r="D269" s="38" t="s">
        <v>52</v>
      </c>
      <c r="E269" s="47" t="s">
        <v>252</v>
      </c>
      <c r="F269" s="33"/>
      <c r="G269" s="40">
        <f>G270</f>
        <v>0</v>
      </c>
      <c r="H269" s="40">
        <f t="shared" ref="H269:H270" si="114">H270</f>
        <v>0</v>
      </c>
      <c r="I269" s="40">
        <f>I270</f>
        <v>0</v>
      </c>
    </row>
    <row r="270" spans="1:9" s="2" customFormat="1" hidden="1" x14ac:dyDescent="0.2">
      <c r="B270" s="30" t="s">
        <v>67</v>
      </c>
      <c r="C270" s="38" t="s">
        <v>266</v>
      </c>
      <c r="D270" s="38" t="s">
        <v>52</v>
      </c>
      <c r="E270" s="47" t="s">
        <v>252</v>
      </c>
      <c r="F270" s="33">
        <v>500</v>
      </c>
      <c r="G270" s="40">
        <f>G271</f>
        <v>0</v>
      </c>
      <c r="H270" s="40">
        <f t="shared" si="114"/>
        <v>0</v>
      </c>
      <c r="I270" s="40">
        <f>I271</f>
        <v>0</v>
      </c>
    </row>
    <row r="271" spans="1:9" s="2" customFormat="1" hidden="1" x14ac:dyDescent="0.2">
      <c r="B271" s="30" t="s">
        <v>68</v>
      </c>
      <c r="C271" s="38" t="s">
        <v>266</v>
      </c>
      <c r="D271" s="38" t="s">
        <v>52</v>
      </c>
      <c r="E271" s="47" t="s">
        <v>252</v>
      </c>
      <c r="F271" s="33">
        <v>540</v>
      </c>
      <c r="G271" s="40">
        <v>0</v>
      </c>
      <c r="H271" s="40"/>
      <c r="I271" s="40">
        <v>0</v>
      </c>
    </row>
    <row r="272" spans="1:9" s="2" customFormat="1" ht="24" hidden="1" x14ac:dyDescent="0.2">
      <c r="B272" s="30" t="s">
        <v>81</v>
      </c>
      <c r="C272" s="38" t="s">
        <v>266</v>
      </c>
      <c r="D272" s="38" t="s">
        <v>52</v>
      </c>
      <c r="E272" s="38" t="s">
        <v>207</v>
      </c>
      <c r="F272" s="33"/>
      <c r="G272" s="40">
        <f>G273</f>
        <v>0</v>
      </c>
      <c r="H272" s="40">
        <f t="shared" ref="H272:H273" si="115">H273</f>
        <v>0</v>
      </c>
      <c r="I272" s="40">
        <f>I273</f>
        <v>0</v>
      </c>
    </row>
    <row r="273" spans="2:9" s="2" customFormat="1" ht="24" hidden="1" x14ac:dyDescent="0.2">
      <c r="B273" s="18" t="s">
        <v>107</v>
      </c>
      <c r="C273" s="10" t="s">
        <v>266</v>
      </c>
      <c r="D273" s="10" t="s">
        <v>52</v>
      </c>
      <c r="E273" s="10" t="s">
        <v>207</v>
      </c>
      <c r="F273" s="14">
        <v>200</v>
      </c>
      <c r="G273" s="40">
        <f>G274</f>
        <v>0</v>
      </c>
      <c r="H273" s="40">
        <f t="shared" si="115"/>
        <v>0</v>
      </c>
      <c r="I273" s="40">
        <f>I274</f>
        <v>0</v>
      </c>
    </row>
    <row r="274" spans="2:9" s="2" customFormat="1" ht="24" hidden="1" x14ac:dyDescent="0.2">
      <c r="B274" s="18" t="s">
        <v>18</v>
      </c>
      <c r="C274" s="10" t="s">
        <v>266</v>
      </c>
      <c r="D274" s="10" t="s">
        <v>52</v>
      </c>
      <c r="E274" s="10" t="s">
        <v>207</v>
      </c>
      <c r="F274" s="14">
        <v>240</v>
      </c>
      <c r="G274" s="15">
        <v>0</v>
      </c>
      <c r="H274" s="15"/>
      <c r="I274" s="15">
        <v>0</v>
      </c>
    </row>
    <row r="275" spans="2:9" x14ac:dyDescent="0.2">
      <c r="B275" s="18" t="s">
        <v>247</v>
      </c>
      <c r="C275" s="10" t="s">
        <v>44</v>
      </c>
      <c r="D275" s="10" t="s">
        <v>32</v>
      </c>
      <c r="E275" s="10"/>
      <c r="F275" s="14"/>
      <c r="G275" s="15">
        <f>G276</f>
        <v>23195</v>
      </c>
      <c r="H275" s="15">
        <f t="shared" ref="H275" si="116">H276</f>
        <v>1529</v>
      </c>
      <c r="I275" s="15">
        <f>I276</f>
        <v>24724</v>
      </c>
    </row>
    <row r="276" spans="2:9" x14ac:dyDescent="0.2">
      <c r="B276" s="18" t="s">
        <v>59</v>
      </c>
      <c r="C276" s="10" t="s">
        <v>44</v>
      </c>
      <c r="D276" s="10" t="s">
        <v>41</v>
      </c>
      <c r="E276" s="10"/>
      <c r="F276" s="14"/>
      <c r="G276" s="15">
        <f>G277+G317</f>
        <v>23195</v>
      </c>
      <c r="H276" s="15">
        <f t="shared" ref="H276" si="117">H277+H317</f>
        <v>1529</v>
      </c>
      <c r="I276" s="15">
        <f>I277+I317</f>
        <v>24724</v>
      </c>
    </row>
    <row r="277" spans="2:9" ht="24" x14ac:dyDescent="0.2">
      <c r="B277" s="20" t="s">
        <v>131</v>
      </c>
      <c r="C277" s="10" t="s">
        <v>44</v>
      </c>
      <c r="D277" s="10" t="s">
        <v>41</v>
      </c>
      <c r="E277" s="38" t="s">
        <v>221</v>
      </c>
      <c r="F277" s="14"/>
      <c r="G277" s="15">
        <f>G278+G304</f>
        <v>23130</v>
      </c>
      <c r="H277" s="15">
        <f t="shared" ref="H277" si="118">H278+H304</f>
        <v>1529</v>
      </c>
      <c r="I277" s="15">
        <f>I278+I304</f>
        <v>24659</v>
      </c>
    </row>
    <row r="278" spans="2:9" ht="36" x14ac:dyDescent="0.2">
      <c r="B278" s="17" t="s">
        <v>99</v>
      </c>
      <c r="C278" s="10" t="s">
        <v>44</v>
      </c>
      <c r="D278" s="10" t="s">
        <v>41</v>
      </c>
      <c r="E278" s="38" t="s">
        <v>222</v>
      </c>
      <c r="F278" s="14"/>
      <c r="G278" s="15">
        <f>G279+G298</f>
        <v>9146.7999999999993</v>
      </c>
      <c r="H278" s="15">
        <f t="shared" ref="H278" si="119">H279+H298</f>
        <v>844</v>
      </c>
      <c r="I278" s="15">
        <f>I279+I298</f>
        <v>9990.7999999999993</v>
      </c>
    </row>
    <row r="279" spans="2:9" x14ac:dyDescent="0.2">
      <c r="B279" s="17" t="s">
        <v>100</v>
      </c>
      <c r="C279" s="10" t="s">
        <v>44</v>
      </c>
      <c r="D279" s="10" t="s">
        <v>41</v>
      </c>
      <c r="E279" s="38" t="s">
        <v>223</v>
      </c>
      <c r="F279" s="14"/>
      <c r="G279" s="15">
        <f>G280+G283+G286+G291</f>
        <v>7573.5</v>
      </c>
      <c r="H279" s="15">
        <f t="shared" ref="H279" si="120">H280+H283+H286+H291</f>
        <v>652</v>
      </c>
      <c r="I279" s="15">
        <f>I280+I283+I286+I291</f>
        <v>8225.5</v>
      </c>
    </row>
    <row r="280" spans="2:9" s="2" customFormat="1" ht="36" hidden="1" x14ac:dyDescent="0.2">
      <c r="B280" s="46" t="s">
        <v>101</v>
      </c>
      <c r="C280" s="38" t="s">
        <v>44</v>
      </c>
      <c r="D280" s="38" t="s">
        <v>41</v>
      </c>
      <c r="E280" s="38"/>
      <c r="F280" s="39"/>
      <c r="G280" s="40">
        <f>G281</f>
        <v>0</v>
      </c>
      <c r="H280" s="40">
        <f t="shared" ref="H280" si="121">H281</f>
        <v>0</v>
      </c>
      <c r="I280" s="40">
        <f>I281</f>
        <v>0</v>
      </c>
    </row>
    <row r="281" spans="2:9" s="2" customFormat="1" ht="24" hidden="1" x14ac:dyDescent="0.2">
      <c r="B281" s="18" t="s">
        <v>107</v>
      </c>
      <c r="C281" s="10" t="s">
        <v>44</v>
      </c>
      <c r="D281" s="10" t="s">
        <v>41</v>
      </c>
      <c r="E281" s="10"/>
      <c r="F281" s="14">
        <v>200</v>
      </c>
      <c r="G281" s="15">
        <f t="shared" ref="G281:I281" si="122">G282</f>
        <v>0</v>
      </c>
      <c r="H281" s="15">
        <f t="shared" si="122"/>
        <v>0</v>
      </c>
      <c r="I281" s="15">
        <f t="shared" si="122"/>
        <v>0</v>
      </c>
    </row>
    <row r="282" spans="2:9" s="2" customFormat="1" ht="24" hidden="1" x14ac:dyDescent="0.2">
      <c r="B282" s="18" t="s">
        <v>18</v>
      </c>
      <c r="C282" s="10" t="s">
        <v>44</v>
      </c>
      <c r="D282" s="10" t="s">
        <v>41</v>
      </c>
      <c r="E282" s="10"/>
      <c r="F282" s="14">
        <v>240</v>
      </c>
      <c r="G282" s="15"/>
      <c r="H282" s="15"/>
      <c r="I282" s="15"/>
    </row>
    <row r="283" spans="2:9" s="2" customFormat="1" ht="24" hidden="1" x14ac:dyDescent="0.2">
      <c r="B283" s="17" t="s">
        <v>60</v>
      </c>
      <c r="C283" s="10" t="s">
        <v>44</v>
      </c>
      <c r="D283" s="10" t="s">
        <v>41</v>
      </c>
      <c r="E283" s="10"/>
      <c r="F283" s="14"/>
      <c r="G283" s="15">
        <f t="shared" ref="G283:I284" si="123">G284</f>
        <v>0</v>
      </c>
      <c r="H283" s="15">
        <f t="shared" si="123"/>
        <v>0</v>
      </c>
      <c r="I283" s="15">
        <f t="shared" si="123"/>
        <v>0</v>
      </c>
    </row>
    <row r="284" spans="2:9" s="2" customFormat="1" ht="24" hidden="1" x14ac:dyDescent="0.2">
      <c r="B284" s="18" t="s">
        <v>107</v>
      </c>
      <c r="C284" s="10" t="s">
        <v>44</v>
      </c>
      <c r="D284" s="10" t="s">
        <v>41</v>
      </c>
      <c r="E284" s="10"/>
      <c r="F284" s="14">
        <v>200</v>
      </c>
      <c r="G284" s="15">
        <f t="shared" si="123"/>
        <v>0</v>
      </c>
      <c r="H284" s="15">
        <f t="shared" si="123"/>
        <v>0</v>
      </c>
      <c r="I284" s="15">
        <f t="shared" si="123"/>
        <v>0</v>
      </c>
    </row>
    <row r="285" spans="2:9" s="2" customFormat="1" ht="24" hidden="1" x14ac:dyDescent="0.2">
      <c r="B285" s="18" t="s">
        <v>18</v>
      </c>
      <c r="C285" s="10" t="s">
        <v>44</v>
      </c>
      <c r="D285" s="10" t="s">
        <v>41</v>
      </c>
      <c r="E285" s="10"/>
      <c r="F285" s="14">
        <v>240</v>
      </c>
      <c r="G285" s="15"/>
      <c r="H285" s="15"/>
      <c r="I285" s="15"/>
    </row>
    <row r="286" spans="2:9" ht="24" x14ac:dyDescent="0.2">
      <c r="B286" s="17" t="s">
        <v>102</v>
      </c>
      <c r="C286" s="10" t="s">
        <v>44</v>
      </c>
      <c r="D286" s="10" t="s">
        <v>41</v>
      </c>
      <c r="E286" s="10" t="s">
        <v>224</v>
      </c>
      <c r="F286" s="14"/>
      <c r="G286" s="15">
        <f>G287+G289</f>
        <v>7427</v>
      </c>
      <c r="H286" s="15">
        <f t="shared" ref="H286" si="124">H287+H289</f>
        <v>652</v>
      </c>
      <c r="I286" s="15">
        <f>I287+I289</f>
        <v>8079</v>
      </c>
    </row>
    <row r="287" spans="2:9" ht="48" x14ac:dyDescent="0.2">
      <c r="B287" s="18" t="s">
        <v>11</v>
      </c>
      <c r="C287" s="10" t="s">
        <v>44</v>
      </c>
      <c r="D287" s="10" t="s">
        <v>41</v>
      </c>
      <c r="E287" s="10" t="s">
        <v>224</v>
      </c>
      <c r="F287" s="14">
        <v>100</v>
      </c>
      <c r="G287" s="15">
        <f>G288</f>
        <v>6744.6</v>
      </c>
      <c r="H287" s="15">
        <f t="shared" ref="H287" si="125">H288</f>
        <v>40</v>
      </c>
      <c r="I287" s="15">
        <f>I288</f>
        <v>6784.6</v>
      </c>
    </row>
    <row r="288" spans="2:9" x14ac:dyDescent="0.2">
      <c r="B288" s="18" t="s">
        <v>110</v>
      </c>
      <c r="C288" s="10" t="s">
        <v>44</v>
      </c>
      <c r="D288" s="10" t="s">
        <v>41</v>
      </c>
      <c r="E288" s="10" t="s">
        <v>224</v>
      </c>
      <c r="F288" s="14">
        <v>110</v>
      </c>
      <c r="G288" s="15">
        <v>6744.6</v>
      </c>
      <c r="H288" s="15">
        <v>40</v>
      </c>
      <c r="I288" s="15">
        <f>G288+H288</f>
        <v>6784.6</v>
      </c>
    </row>
    <row r="289" spans="2:10" ht="24" x14ac:dyDescent="0.2">
      <c r="B289" s="18" t="s">
        <v>107</v>
      </c>
      <c r="C289" s="10" t="s">
        <v>44</v>
      </c>
      <c r="D289" s="10" t="s">
        <v>41</v>
      </c>
      <c r="E289" s="10" t="s">
        <v>224</v>
      </c>
      <c r="F289" s="14">
        <v>200</v>
      </c>
      <c r="G289" s="15">
        <f>G290</f>
        <v>682.4</v>
      </c>
      <c r="H289" s="15">
        <f t="shared" ref="H289" si="126">H290</f>
        <v>612</v>
      </c>
      <c r="I289" s="15">
        <f>I290</f>
        <v>1294.4000000000001</v>
      </c>
    </row>
    <row r="290" spans="2:10" ht="24" x14ac:dyDescent="0.2">
      <c r="B290" s="18" t="s">
        <v>18</v>
      </c>
      <c r="C290" s="10" t="s">
        <v>44</v>
      </c>
      <c r="D290" s="10" t="s">
        <v>41</v>
      </c>
      <c r="E290" s="10" t="s">
        <v>224</v>
      </c>
      <c r="F290" s="14">
        <v>240</v>
      </c>
      <c r="G290" s="15">
        <v>682.4</v>
      </c>
      <c r="H290" s="15">
        <v>612</v>
      </c>
      <c r="I290" s="15">
        <f>G290+H290</f>
        <v>1294.4000000000001</v>
      </c>
    </row>
    <row r="291" spans="2:10" x14ac:dyDescent="0.2">
      <c r="B291" s="49" t="s">
        <v>230</v>
      </c>
      <c r="C291" s="38" t="s">
        <v>44</v>
      </c>
      <c r="D291" s="38" t="s">
        <v>41</v>
      </c>
      <c r="E291" s="38" t="s">
        <v>223</v>
      </c>
      <c r="F291" s="39"/>
      <c r="G291" s="40">
        <f>G292+G295</f>
        <v>146.5</v>
      </c>
      <c r="H291" s="40">
        <f t="shared" ref="H291" si="127">H292+H295</f>
        <v>0</v>
      </c>
      <c r="I291" s="40">
        <f>I292+I295</f>
        <v>146.5</v>
      </c>
    </row>
    <row r="292" spans="2:10" ht="24" x14ac:dyDescent="0.2">
      <c r="B292" s="49" t="s">
        <v>132</v>
      </c>
      <c r="C292" s="38" t="s">
        <v>44</v>
      </c>
      <c r="D292" s="38" t="s">
        <v>41</v>
      </c>
      <c r="E292" s="38" t="s">
        <v>255</v>
      </c>
      <c r="F292" s="39"/>
      <c r="G292" s="40">
        <f>G293</f>
        <v>139.19999999999999</v>
      </c>
      <c r="H292" s="40">
        <f t="shared" ref="H292:H293" si="128">H293</f>
        <v>0</v>
      </c>
      <c r="I292" s="40">
        <f>I293</f>
        <v>139.19999999999999</v>
      </c>
    </row>
    <row r="293" spans="2:10" ht="24" x14ac:dyDescent="0.2">
      <c r="B293" s="18" t="s">
        <v>107</v>
      </c>
      <c r="C293" s="10" t="s">
        <v>44</v>
      </c>
      <c r="D293" s="10" t="s">
        <v>41</v>
      </c>
      <c r="E293" s="10" t="s">
        <v>255</v>
      </c>
      <c r="F293" s="14">
        <v>200</v>
      </c>
      <c r="G293" s="15">
        <f>G294</f>
        <v>139.19999999999999</v>
      </c>
      <c r="H293" s="15">
        <f t="shared" si="128"/>
        <v>0</v>
      </c>
      <c r="I293" s="15">
        <f>I294</f>
        <v>139.19999999999999</v>
      </c>
    </row>
    <row r="294" spans="2:10" ht="24" x14ac:dyDescent="0.2">
      <c r="B294" s="30" t="s">
        <v>18</v>
      </c>
      <c r="C294" s="32" t="s">
        <v>44</v>
      </c>
      <c r="D294" s="32" t="s">
        <v>41</v>
      </c>
      <c r="E294" s="32" t="s">
        <v>255</v>
      </c>
      <c r="F294" s="33">
        <v>240</v>
      </c>
      <c r="G294" s="34">
        <v>139.19999999999999</v>
      </c>
      <c r="H294" s="34"/>
      <c r="I294" s="34">
        <v>139.19999999999999</v>
      </c>
    </row>
    <row r="295" spans="2:10" ht="36" x14ac:dyDescent="0.2">
      <c r="B295" s="30" t="s">
        <v>253</v>
      </c>
      <c r="C295" s="32" t="s">
        <v>44</v>
      </c>
      <c r="D295" s="32" t="s">
        <v>41</v>
      </c>
      <c r="E295" s="32" t="s">
        <v>254</v>
      </c>
      <c r="F295" s="33"/>
      <c r="G295" s="34">
        <f>G296</f>
        <v>7.3</v>
      </c>
      <c r="H295" s="34">
        <f t="shared" ref="H295:H296" si="129">H296</f>
        <v>0</v>
      </c>
      <c r="I295" s="34">
        <f>I296</f>
        <v>7.3</v>
      </c>
    </row>
    <row r="296" spans="2:10" ht="24" x14ac:dyDescent="0.2">
      <c r="B296" s="18" t="s">
        <v>107</v>
      </c>
      <c r="C296" s="32" t="s">
        <v>44</v>
      </c>
      <c r="D296" s="32" t="s">
        <v>41</v>
      </c>
      <c r="E296" s="32" t="s">
        <v>254</v>
      </c>
      <c r="F296" s="14">
        <v>200</v>
      </c>
      <c r="G296" s="34">
        <f>G297</f>
        <v>7.3</v>
      </c>
      <c r="H296" s="34">
        <f t="shared" si="129"/>
        <v>0</v>
      </c>
      <c r="I296" s="34">
        <f>I297</f>
        <v>7.3</v>
      </c>
    </row>
    <row r="297" spans="2:10" ht="24" x14ac:dyDescent="0.2">
      <c r="B297" s="30" t="s">
        <v>18</v>
      </c>
      <c r="C297" s="32" t="s">
        <v>44</v>
      </c>
      <c r="D297" s="32" t="s">
        <v>41</v>
      </c>
      <c r="E297" s="32" t="s">
        <v>254</v>
      </c>
      <c r="F297" s="33">
        <v>240</v>
      </c>
      <c r="G297" s="34">
        <v>7.3</v>
      </c>
      <c r="H297" s="34"/>
      <c r="I297" s="34">
        <v>7.3</v>
      </c>
    </row>
    <row r="298" spans="2:10" x14ac:dyDescent="0.2">
      <c r="B298" s="17" t="s">
        <v>103</v>
      </c>
      <c r="C298" s="10" t="s">
        <v>44</v>
      </c>
      <c r="D298" s="10" t="s">
        <v>41</v>
      </c>
      <c r="E298" s="10" t="s">
        <v>225</v>
      </c>
      <c r="F298" s="14"/>
      <c r="G298" s="15">
        <f>G299</f>
        <v>1573.3000000000002</v>
      </c>
      <c r="H298" s="15">
        <f t="shared" ref="H298" si="130">H299</f>
        <v>192</v>
      </c>
      <c r="I298" s="15">
        <f>I299</f>
        <v>1765.3000000000002</v>
      </c>
    </row>
    <row r="299" spans="2:10" ht="24" x14ac:dyDescent="0.2">
      <c r="B299" s="17" t="s">
        <v>102</v>
      </c>
      <c r="C299" s="10" t="s">
        <v>44</v>
      </c>
      <c r="D299" s="10" t="s">
        <v>41</v>
      </c>
      <c r="E299" s="10" t="s">
        <v>226</v>
      </c>
      <c r="F299" s="14"/>
      <c r="G299" s="15">
        <f>G300+G302</f>
        <v>1573.3000000000002</v>
      </c>
      <c r="H299" s="15">
        <f t="shared" ref="H299" si="131">H300+H302</f>
        <v>192</v>
      </c>
      <c r="I299" s="15">
        <f>I300+I302</f>
        <v>1765.3000000000002</v>
      </c>
    </row>
    <row r="300" spans="2:10" ht="48" x14ac:dyDescent="0.2">
      <c r="B300" s="18" t="s">
        <v>11</v>
      </c>
      <c r="C300" s="10" t="s">
        <v>44</v>
      </c>
      <c r="D300" s="10" t="s">
        <v>41</v>
      </c>
      <c r="E300" s="10" t="s">
        <v>226</v>
      </c>
      <c r="F300" s="14">
        <v>100</v>
      </c>
      <c r="G300" s="15">
        <f>G301</f>
        <v>1357.4</v>
      </c>
      <c r="H300" s="15">
        <f t="shared" ref="H300" si="132">H301</f>
        <v>-65.2</v>
      </c>
      <c r="I300" s="15">
        <f>I301</f>
        <v>1292.2</v>
      </c>
    </row>
    <row r="301" spans="2:10" x14ac:dyDescent="0.2">
      <c r="B301" s="18" t="s">
        <v>110</v>
      </c>
      <c r="C301" s="10" t="s">
        <v>44</v>
      </c>
      <c r="D301" s="10" t="s">
        <v>41</v>
      </c>
      <c r="E301" s="10" t="s">
        <v>226</v>
      </c>
      <c r="F301" s="14">
        <v>110</v>
      </c>
      <c r="G301" s="15">
        <v>1357.4</v>
      </c>
      <c r="H301" s="15">
        <v>-65.2</v>
      </c>
      <c r="I301" s="15">
        <f>G301+H301</f>
        <v>1292.2</v>
      </c>
    </row>
    <row r="302" spans="2:10" ht="24" x14ac:dyDescent="0.2">
      <c r="B302" s="18" t="s">
        <v>107</v>
      </c>
      <c r="C302" s="10" t="s">
        <v>44</v>
      </c>
      <c r="D302" s="10" t="s">
        <v>41</v>
      </c>
      <c r="E302" s="10" t="s">
        <v>226</v>
      </c>
      <c r="F302" s="14">
        <v>200</v>
      </c>
      <c r="G302" s="15">
        <f t="shared" ref="G302:I302" si="133">G303</f>
        <v>215.9</v>
      </c>
      <c r="H302" s="15">
        <f t="shared" si="133"/>
        <v>257.2</v>
      </c>
      <c r="I302" s="15">
        <f t="shared" si="133"/>
        <v>473.1</v>
      </c>
    </row>
    <row r="303" spans="2:10" ht="24" x14ac:dyDescent="0.2">
      <c r="B303" s="18" t="s">
        <v>18</v>
      </c>
      <c r="C303" s="10" t="s">
        <v>44</v>
      </c>
      <c r="D303" s="10" t="s">
        <v>41</v>
      </c>
      <c r="E303" s="10" t="s">
        <v>226</v>
      </c>
      <c r="F303" s="14">
        <v>240</v>
      </c>
      <c r="G303" s="15">
        <f>192.4+23.5</f>
        <v>215.9</v>
      </c>
      <c r="H303" s="15">
        <f>257.2</f>
        <v>257.2</v>
      </c>
      <c r="I303" s="15">
        <f>G303+H303</f>
        <v>473.1</v>
      </c>
    </row>
    <row r="304" spans="2:10" x14ac:dyDescent="0.2">
      <c r="B304" s="17" t="s">
        <v>77</v>
      </c>
      <c r="C304" s="10" t="s">
        <v>44</v>
      </c>
      <c r="D304" s="10" t="s">
        <v>41</v>
      </c>
      <c r="E304" s="10" t="s">
        <v>227</v>
      </c>
      <c r="F304" s="14"/>
      <c r="G304" s="15">
        <f>G305</f>
        <v>13983.2</v>
      </c>
      <c r="H304" s="15">
        <f t="shared" ref="H304" si="134">H305</f>
        <v>685</v>
      </c>
      <c r="I304" s="15">
        <f>I305</f>
        <v>14668.2</v>
      </c>
      <c r="J304" s="29">
        <v>2</v>
      </c>
    </row>
    <row r="305" spans="2:9" ht="24" x14ac:dyDescent="0.2">
      <c r="B305" s="17" t="s">
        <v>78</v>
      </c>
      <c r="C305" s="10" t="s">
        <v>44</v>
      </c>
      <c r="D305" s="10" t="s">
        <v>41</v>
      </c>
      <c r="E305" s="10" t="s">
        <v>228</v>
      </c>
      <c r="F305" s="14"/>
      <c r="G305" s="15">
        <f>G306+G314</f>
        <v>13983.2</v>
      </c>
      <c r="H305" s="15">
        <f t="shared" ref="H305" si="135">H306+H314</f>
        <v>685</v>
      </c>
      <c r="I305" s="15">
        <f>I306+I314</f>
        <v>14668.2</v>
      </c>
    </row>
    <row r="306" spans="2:9" ht="24" x14ac:dyDescent="0.2">
      <c r="B306" s="17" t="s">
        <v>102</v>
      </c>
      <c r="C306" s="10" t="s">
        <v>44</v>
      </c>
      <c r="D306" s="10" t="s">
        <v>41</v>
      </c>
      <c r="E306" s="10" t="s">
        <v>229</v>
      </c>
      <c r="F306" s="14"/>
      <c r="G306" s="15">
        <f>G307+G309+G311</f>
        <v>13983.2</v>
      </c>
      <c r="H306" s="15">
        <f t="shared" ref="H306" si="136">H307+H309+H311</f>
        <v>685</v>
      </c>
      <c r="I306" s="15">
        <f>I307+I309+I311</f>
        <v>14668.2</v>
      </c>
    </row>
    <row r="307" spans="2:9" ht="48" x14ac:dyDescent="0.2">
      <c r="B307" s="18" t="s">
        <v>11</v>
      </c>
      <c r="C307" s="10" t="s">
        <v>44</v>
      </c>
      <c r="D307" s="10" t="s">
        <v>41</v>
      </c>
      <c r="E307" s="10" t="s">
        <v>229</v>
      </c>
      <c r="F307" s="14">
        <v>100</v>
      </c>
      <c r="G307" s="15">
        <f>G308</f>
        <v>12031.2</v>
      </c>
      <c r="H307" s="15">
        <f t="shared" ref="H307" si="137">H308</f>
        <v>167.6</v>
      </c>
      <c r="I307" s="15">
        <f>I308</f>
        <v>12198.800000000001</v>
      </c>
    </row>
    <row r="308" spans="2:9" x14ac:dyDescent="0.2">
      <c r="B308" s="18" t="s">
        <v>110</v>
      </c>
      <c r="C308" s="10" t="s">
        <v>44</v>
      </c>
      <c r="D308" s="10" t="s">
        <v>41</v>
      </c>
      <c r="E308" s="10" t="s">
        <v>229</v>
      </c>
      <c r="F308" s="14">
        <v>110</v>
      </c>
      <c r="G308" s="15">
        <v>12031.2</v>
      </c>
      <c r="H308" s="15">
        <v>167.6</v>
      </c>
      <c r="I308" s="15">
        <f>G308+H308</f>
        <v>12198.800000000001</v>
      </c>
    </row>
    <row r="309" spans="2:9" ht="24" x14ac:dyDescent="0.2">
      <c r="B309" s="18" t="s">
        <v>107</v>
      </c>
      <c r="C309" s="10" t="s">
        <v>44</v>
      </c>
      <c r="D309" s="10" t="s">
        <v>41</v>
      </c>
      <c r="E309" s="10" t="s">
        <v>229</v>
      </c>
      <c r="F309" s="14">
        <v>200</v>
      </c>
      <c r="G309" s="15">
        <f>G310</f>
        <v>1615.4</v>
      </c>
      <c r="H309" s="15">
        <f t="shared" ref="H309" si="138">H310</f>
        <v>485</v>
      </c>
      <c r="I309" s="15">
        <f>I310</f>
        <v>2100.4</v>
      </c>
    </row>
    <row r="310" spans="2:9" ht="24" x14ac:dyDescent="0.2">
      <c r="B310" s="18" t="s">
        <v>18</v>
      </c>
      <c r="C310" s="10" t="s">
        <v>44</v>
      </c>
      <c r="D310" s="10" t="s">
        <v>41</v>
      </c>
      <c r="E310" s="10" t="s">
        <v>229</v>
      </c>
      <c r="F310" s="14">
        <v>240</v>
      </c>
      <c r="G310" s="15">
        <v>1615.4</v>
      </c>
      <c r="H310" s="15">
        <v>485</v>
      </c>
      <c r="I310" s="15">
        <f>G310+H310</f>
        <v>2100.4</v>
      </c>
    </row>
    <row r="311" spans="2:9" x14ac:dyDescent="0.2">
      <c r="B311" s="18" t="s">
        <v>20</v>
      </c>
      <c r="C311" s="10" t="s">
        <v>44</v>
      </c>
      <c r="D311" s="10" t="s">
        <v>41</v>
      </c>
      <c r="E311" s="10" t="s">
        <v>229</v>
      </c>
      <c r="F311" s="14">
        <v>800</v>
      </c>
      <c r="G311" s="15">
        <f>G312+G313</f>
        <v>336.6</v>
      </c>
      <c r="H311" s="15">
        <f t="shared" ref="H311" si="139">H312+H313</f>
        <v>32.4</v>
      </c>
      <c r="I311" s="15">
        <f>I312+I313</f>
        <v>369</v>
      </c>
    </row>
    <row r="312" spans="2:9" s="2" customFormat="1" x14ac:dyDescent="0.2">
      <c r="B312" s="41" t="s">
        <v>112</v>
      </c>
      <c r="C312" s="43" t="s">
        <v>44</v>
      </c>
      <c r="D312" s="43" t="s">
        <v>41</v>
      </c>
      <c r="E312" s="43" t="s">
        <v>229</v>
      </c>
      <c r="F312" s="44">
        <v>830</v>
      </c>
      <c r="G312" s="45">
        <v>0</v>
      </c>
      <c r="H312" s="45">
        <v>32.4</v>
      </c>
      <c r="I312" s="45">
        <f>G312+H312</f>
        <v>32.4</v>
      </c>
    </row>
    <row r="313" spans="2:9" x14ac:dyDescent="0.2">
      <c r="B313" s="18" t="s">
        <v>21</v>
      </c>
      <c r="C313" s="10" t="s">
        <v>44</v>
      </c>
      <c r="D313" s="10" t="s">
        <v>41</v>
      </c>
      <c r="E313" s="10" t="s">
        <v>229</v>
      </c>
      <c r="F313" s="14">
        <v>850</v>
      </c>
      <c r="G313" s="15">
        <v>336.6</v>
      </c>
      <c r="H313" s="15"/>
      <c r="I313" s="15">
        <v>336.6</v>
      </c>
    </row>
    <row r="314" spans="2:9" ht="22.5" hidden="1" customHeight="1" x14ac:dyDescent="0.2">
      <c r="B314" s="49" t="s">
        <v>256</v>
      </c>
      <c r="C314" s="10" t="s">
        <v>44</v>
      </c>
      <c r="D314" s="10" t="s">
        <v>41</v>
      </c>
      <c r="E314" s="38" t="s">
        <v>259</v>
      </c>
      <c r="F314" s="39"/>
      <c r="G314" s="40">
        <f>G315</f>
        <v>0</v>
      </c>
      <c r="H314" s="40">
        <f t="shared" ref="H314:H315" si="140">H315</f>
        <v>0</v>
      </c>
      <c r="I314" s="40">
        <f>I315</f>
        <v>0</v>
      </c>
    </row>
    <row r="315" spans="2:9" ht="24" hidden="1" x14ac:dyDescent="0.2">
      <c r="B315" s="18" t="s">
        <v>107</v>
      </c>
      <c r="C315" s="38" t="s">
        <v>44</v>
      </c>
      <c r="D315" s="38" t="s">
        <v>41</v>
      </c>
      <c r="E315" s="38" t="s">
        <v>259</v>
      </c>
      <c r="F315" s="39">
        <v>200</v>
      </c>
      <c r="G315" s="40">
        <f>G316</f>
        <v>0</v>
      </c>
      <c r="H315" s="40">
        <f t="shared" si="140"/>
        <v>0</v>
      </c>
      <c r="I315" s="40">
        <f>I316</f>
        <v>0</v>
      </c>
    </row>
    <row r="316" spans="2:9" ht="24" hidden="1" x14ac:dyDescent="0.2">
      <c r="B316" s="18" t="s">
        <v>18</v>
      </c>
      <c r="C316" s="38" t="s">
        <v>44</v>
      </c>
      <c r="D316" s="38" t="s">
        <v>41</v>
      </c>
      <c r="E316" s="38" t="s">
        <v>259</v>
      </c>
      <c r="F316" s="39">
        <v>240</v>
      </c>
      <c r="G316" s="40"/>
      <c r="H316" s="40"/>
      <c r="I316" s="40"/>
    </row>
    <row r="317" spans="2:9" ht="72" x14ac:dyDescent="0.2">
      <c r="B317" s="17" t="s">
        <v>124</v>
      </c>
      <c r="C317" s="10" t="s">
        <v>44</v>
      </c>
      <c r="D317" s="10" t="s">
        <v>41</v>
      </c>
      <c r="E317" s="10" t="s">
        <v>164</v>
      </c>
      <c r="F317" s="14"/>
      <c r="G317" s="15">
        <f>G318+G323</f>
        <v>65</v>
      </c>
      <c r="H317" s="15">
        <f t="shared" ref="H317" si="141">H318+H323</f>
        <v>0</v>
      </c>
      <c r="I317" s="15">
        <f>I318+I323</f>
        <v>65</v>
      </c>
    </row>
    <row r="318" spans="2:9" x14ac:dyDescent="0.2">
      <c r="B318" s="17" t="s">
        <v>28</v>
      </c>
      <c r="C318" s="13">
        <v>8</v>
      </c>
      <c r="D318" s="13">
        <v>1</v>
      </c>
      <c r="E318" s="10" t="s">
        <v>231</v>
      </c>
      <c r="F318" s="14"/>
      <c r="G318" s="15">
        <f t="shared" ref="G318:I321" si="142">G319</f>
        <v>35</v>
      </c>
      <c r="H318" s="15">
        <f t="shared" si="142"/>
        <v>0</v>
      </c>
      <c r="I318" s="15">
        <f t="shared" si="142"/>
        <v>35</v>
      </c>
    </row>
    <row r="319" spans="2:9" ht="24" x14ac:dyDescent="0.2">
      <c r="B319" s="17" t="s">
        <v>104</v>
      </c>
      <c r="C319" s="13">
        <v>8</v>
      </c>
      <c r="D319" s="13">
        <v>1</v>
      </c>
      <c r="E319" s="10" t="s">
        <v>232</v>
      </c>
      <c r="F319" s="14"/>
      <c r="G319" s="15">
        <f t="shared" si="142"/>
        <v>35</v>
      </c>
      <c r="H319" s="15">
        <f t="shared" si="142"/>
        <v>0</v>
      </c>
      <c r="I319" s="15">
        <f t="shared" si="142"/>
        <v>35</v>
      </c>
    </row>
    <row r="320" spans="2:9" ht="24" x14ac:dyDescent="0.2">
      <c r="B320" s="17" t="s">
        <v>81</v>
      </c>
      <c r="C320" s="13">
        <v>8</v>
      </c>
      <c r="D320" s="13">
        <v>1</v>
      </c>
      <c r="E320" s="10" t="s">
        <v>233</v>
      </c>
      <c r="F320" s="14"/>
      <c r="G320" s="15">
        <f>G321</f>
        <v>35</v>
      </c>
      <c r="H320" s="15">
        <f t="shared" si="142"/>
        <v>0</v>
      </c>
      <c r="I320" s="15">
        <f>I321</f>
        <v>35</v>
      </c>
    </row>
    <row r="321" spans="2:9" ht="24" x14ac:dyDescent="0.2">
      <c r="B321" s="18" t="s">
        <v>107</v>
      </c>
      <c r="C321" s="13">
        <v>8</v>
      </c>
      <c r="D321" s="13">
        <v>1</v>
      </c>
      <c r="E321" s="10" t="s">
        <v>233</v>
      </c>
      <c r="F321" s="14">
        <v>200</v>
      </c>
      <c r="G321" s="15">
        <f>G322</f>
        <v>35</v>
      </c>
      <c r="H321" s="15">
        <f t="shared" si="142"/>
        <v>0</v>
      </c>
      <c r="I321" s="15">
        <f>I322</f>
        <v>35</v>
      </c>
    </row>
    <row r="322" spans="2:9" ht="24" x14ac:dyDescent="0.2">
      <c r="B322" s="18" t="s">
        <v>18</v>
      </c>
      <c r="C322" s="13">
        <v>8</v>
      </c>
      <c r="D322" s="13">
        <v>1</v>
      </c>
      <c r="E322" s="10" t="s">
        <v>233</v>
      </c>
      <c r="F322" s="14">
        <v>240</v>
      </c>
      <c r="G322" s="15">
        <v>35</v>
      </c>
      <c r="H322" s="15"/>
      <c r="I322" s="15">
        <v>35</v>
      </c>
    </row>
    <row r="323" spans="2:9" ht="24" x14ac:dyDescent="0.2">
      <c r="B323" s="17" t="s">
        <v>29</v>
      </c>
      <c r="C323" s="13">
        <v>8</v>
      </c>
      <c r="D323" s="13">
        <v>1</v>
      </c>
      <c r="E323" s="10" t="s">
        <v>235</v>
      </c>
      <c r="F323" s="14"/>
      <c r="G323" s="15">
        <f t="shared" ref="G323:I326" si="143">G324</f>
        <v>30</v>
      </c>
      <c r="H323" s="15">
        <f t="shared" si="143"/>
        <v>0</v>
      </c>
      <c r="I323" s="15">
        <f t="shared" si="143"/>
        <v>30</v>
      </c>
    </row>
    <row r="324" spans="2:9" ht="36" x14ac:dyDescent="0.2">
      <c r="B324" s="17" t="s">
        <v>82</v>
      </c>
      <c r="C324" s="13">
        <v>8</v>
      </c>
      <c r="D324" s="13">
        <v>1</v>
      </c>
      <c r="E324" s="10" t="s">
        <v>234</v>
      </c>
      <c r="F324" s="14"/>
      <c r="G324" s="15">
        <f t="shared" si="143"/>
        <v>30</v>
      </c>
      <c r="H324" s="15">
        <f t="shared" si="143"/>
        <v>0</v>
      </c>
      <c r="I324" s="15">
        <f t="shared" si="143"/>
        <v>30</v>
      </c>
    </row>
    <row r="325" spans="2:9" ht="24" x14ac:dyDescent="0.2">
      <c r="B325" s="17" t="s">
        <v>81</v>
      </c>
      <c r="C325" s="13">
        <v>8</v>
      </c>
      <c r="D325" s="13">
        <v>1</v>
      </c>
      <c r="E325" s="10" t="s">
        <v>236</v>
      </c>
      <c r="F325" s="14"/>
      <c r="G325" s="15">
        <f>G326</f>
        <v>30</v>
      </c>
      <c r="H325" s="15">
        <f t="shared" si="143"/>
        <v>0</v>
      </c>
      <c r="I325" s="15">
        <f>I326</f>
        <v>30</v>
      </c>
    </row>
    <row r="326" spans="2:9" ht="24" x14ac:dyDescent="0.2">
      <c r="B326" s="18" t="s">
        <v>107</v>
      </c>
      <c r="C326" s="13">
        <v>8</v>
      </c>
      <c r="D326" s="13">
        <v>1</v>
      </c>
      <c r="E326" s="10" t="s">
        <v>236</v>
      </c>
      <c r="F326" s="14">
        <v>200</v>
      </c>
      <c r="G326" s="15">
        <f>G327</f>
        <v>30</v>
      </c>
      <c r="H326" s="15">
        <f t="shared" si="143"/>
        <v>0</v>
      </c>
      <c r="I326" s="15">
        <f>I327</f>
        <v>30</v>
      </c>
    </row>
    <row r="327" spans="2:9" ht="24" x14ac:dyDescent="0.2">
      <c r="B327" s="18" t="s">
        <v>18</v>
      </c>
      <c r="C327" s="13">
        <v>8</v>
      </c>
      <c r="D327" s="13">
        <v>1</v>
      </c>
      <c r="E327" s="10" t="s">
        <v>236</v>
      </c>
      <c r="F327" s="14">
        <v>240</v>
      </c>
      <c r="G327" s="15">
        <v>30</v>
      </c>
      <c r="H327" s="15"/>
      <c r="I327" s="15">
        <v>30</v>
      </c>
    </row>
    <row r="328" spans="2:9" x14ac:dyDescent="0.2">
      <c r="B328" s="20" t="s">
        <v>61</v>
      </c>
      <c r="C328" s="10">
        <v>10</v>
      </c>
      <c r="D328" s="10" t="s">
        <v>32</v>
      </c>
      <c r="E328" s="10"/>
      <c r="F328" s="14"/>
      <c r="G328" s="15">
        <f t="shared" ref="G328:I331" si="144">G329</f>
        <v>480</v>
      </c>
      <c r="H328" s="15">
        <f t="shared" si="144"/>
        <v>0</v>
      </c>
      <c r="I328" s="15">
        <f t="shared" si="144"/>
        <v>480</v>
      </c>
    </row>
    <row r="329" spans="2:9" x14ac:dyDescent="0.2">
      <c r="B329" s="20" t="s">
        <v>62</v>
      </c>
      <c r="C329" s="10" t="s">
        <v>50</v>
      </c>
      <c r="D329" s="10" t="s">
        <v>41</v>
      </c>
      <c r="E329" s="10"/>
      <c r="F329" s="14"/>
      <c r="G329" s="15">
        <f t="shared" si="144"/>
        <v>480</v>
      </c>
      <c r="H329" s="15">
        <f t="shared" si="144"/>
        <v>0</v>
      </c>
      <c r="I329" s="15">
        <f t="shared" si="144"/>
        <v>480</v>
      </c>
    </row>
    <row r="330" spans="2:9" ht="24" x14ac:dyDescent="0.2">
      <c r="B330" s="16" t="s">
        <v>123</v>
      </c>
      <c r="C330" s="10" t="s">
        <v>50</v>
      </c>
      <c r="D330" s="10" t="s">
        <v>41</v>
      </c>
      <c r="E330" s="10" t="s">
        <v>135</v>
      </c>
      <c r="F330" s="14"/>
      <c r="G330" s="15">
        <f>G331</f>
        <v>480</v>
      </c>
      <c r="H330" s="15">
        <f t="shared" si="144"/>
        <v>0</v>
      </c>
      <c r="I330" s="15">
        <f>I331</f>
        <v>480</v>
      </c>
    </row>
    <row r="331" spans="2:9" ht="24" x14ac:dyDescent="0.2">
      <c r="B331" s="26" t="s">
        <v>34</v>
      </c>
      <c r="C331" s="10" t="s">
        <v>50</v>
      </c>
      <c r="D331" s="10" t="s">
        <v>41</v>
      </c>
      <c r="E331" s="10" t="s">
        <v>139</v>
      </c>
      <c r="F331" s="14"/>
      <c r="G331" s="15">
        <f>G332</f>
        <v>480</v>
      </c>
      <c r="H331" s="15">
        <f t="shared" si="144"/>
        <v>0</v>
      </c>
      <c r="I331" s="15">
        <f>I332</f>
        <v>480</v>
      </c>
    </row>
    <row r="332" spans="2:9" ht="24" x14ac:dyDescent="0.2">
      <c r="B332" s="17" t="s">
        <v>75</v>
      </c>
      <c r="C332" s="10" t="s">
        <v>50</v>
      </c>
      <c r="D332" s="10" t="s">
        <v>41</v>
      </c>
      <c r="E332" s="10" t="s">
        <v>140</v>
      </c>
      <c r="F332" s="14"/>
      <c r="G332" s="15">
        <f t="shared" ref="G332:I334" si="145">G333</f>
        <v>480</v>
      </c>
      <c r="H332" s="15">
        <f t="shared" si="145"/>
        <v>0</v>
      </c>
      <c r="I332" s="15">
        <f t="shared" si="145"/>
        <v>480</v>
      </c>
    </row>
    <row r="333" spans="2:9" x14ac:dyDescent="0.2">
      <c r="B333" s="26" t="s">
        <v>105</v>
      </c>
      <c r="C333" s="10" t="s">
        <v>50</v>
      </c>
      <c r="D333" s="10" t="s">
        <v>41</v>
      </c>
      <c r="E333" s="10" t="s">
        <v>237</v>
      </c>
      <c r="F333" s="14"/>
      <c r="G333" s="15">
        <f t="shared" si="145"/>
        <v>480</v>
      </c>
      <c r="H333" s="15">
        <f t="shared" si="145"/>
        <v>0</v>
      </c>
      <c r="I333" s="15">
        <f t="shared" si="145"/>
        <v>480</v>
      </c>
    </row>
    <row r="334" spans="2:9" x14ac:dyDescent="0.2">
      <c r="B334" s="12" t="s">
        <v>63</v>
      </c>
      <c r="C334" s="10" t="s">
        <v>50</v>
      </c>
      <c r="D334" s="10" t="s">
        <v>41</v>
      </c>
      <c r="E334" s="10" t="s">
        <v>237</v>
      </c>
      <c r="F334" s="14">
        <v>300</v>
      </c>
      <c r="G334" s="15">
        <f t="shared" si="145"/>
        <v>480</v>
      </c>
      <c r="H334" s="15">
        <f t="shared" si="145"/>
        <v>0</v>
      </c>
      <c r="I334" s="15">
        <f t="shared" si="145"/>
        <v>480</v>
      </c>
    </row>
    <row r="335" spans="2:9" x14ac:dyDescent="0.2">
      <c r="B335" s="18" t="s">
        <v>277</v>
      </c>
      <c r="C335" s="13">
        <v>10</v>
      </c>
      <c r="D335" s="13">
        <v>1</v>
      </c>
      <c r="E335" s="10" t="s">
        <v>237</v>
      </c>
      <c r="F335" s="14">
        <v>310</v>
      </c>
      <c r="G335" s="15">
        <v>480</v>
      </c>
      <c r="H335" s="15"/>
      <c r="I335" s="15">
        <v>480</v>
      </c>
    </row>
    <row r="336" spans="2:9" x14ac:dyDescent="0.2">
      <c r="B336" s="20" t="s">
        <v>64</v>
      </c>
      <c r="C336" s="10">
        <v>11</v>
      </c>
      <c r="D336" s="10" t="s">
        <v>32</v>
      </c>
      <c r="E336" s="10"/>
      <c r="F336" s="14"/>
      <c r="G336" s="15">
        <f>G337</f>
        <v>80</v>
      </c>
      <c r="H336" s="15">
        <f t="shared" ref="H336:H337" si="146">H337</f>
        <v>0</v>
      </c>
      <c r="I336" s="15">
        <f>I337</f>
        <v>80</v>
      </c>
    </row>
    <row r="337" spans="2:9" x14ac:dyDescent="0.2">
      <c r="B337" s="20" t="s">
        <v>70</v>
      </c>
      <c r="C337" s="10" t="s">
        <v>65</v>
      </c>
      <c r="D337" s="10" t="s">
        <v>41</v>
      </c>
      <c r="E337" s="10"/>
      <c r="F337" s="14"/>
      <c r="G337" s="15">
        <f>G338</f>
        <v>80</v>
      </c>
      <c r="H337" s="15">
        <f t="shared" si="146"/>
        <v>0</v>
      </c>
      <c r="I337" s="15">
        <f>I338</f>
        <v>80</v>
      </c>
    </row>
    <row r="338" spans="2:9" ht="24" x14ac:dyDescent="0.2">
      <c r="B338" s="17" t="s">
        <v>133</v>
      </c>
      <c r="C338" s="10" t="s">
        <v>65</v>
      </c>
      <c r="D338" s="10" t="s">
        <v>41</v>
      </c>
      <c r="E338" s="10" t="s">
        <v>238</v>
      </c>
      <c r="F338" s="14"/>
      <c r="G338" s="15">
        <f t="shared" ref="G338:I340" si="147">G339</f>
        <v>80</v>
      </c>
      <c r="H338" s="15">
        <f t="shared" si="147"/>
        <v>0</v>
      </c>
      <c r="I338" s="15">
        <f t="shared" si="147"/>
        <v>80</v>
      </c>
    </row>
    <row r="339" spans="2:9" ht="15.75" customHeight="1" x14ac:dyDescent="0.2">
      <c r="B339" s="17" t="s">
        <v>66</v>
      </c>
      <c r="C339" s="10" t="s">
        <v>65</v>
      </c>
      <c r="D339" s="10" t="s">
        <v>41</v>
      </c>
      <c r="E339" s="10" t="s">
        <v>239</v>
      </c>
      <c r="F339" s="14"/>
      <c r="G339" s="15">
        <f>G340</f>
        <v>80</v>
      </c>
      <c r="H339" s="15">
        <f t="shared" si="147"/>
        <v>0</v>
      </c>
      <c r="I339" s="15">
        <f>I340</f>
        <v>80</v>
      </c>
    </row>
    <row r="340" spans="2:9" ht="24" x14ac:dyDescent="0.2">
      <c r="B340" s="17" t="s">
        <v>106</v>
      </c>
      <c r="C340" s="10" t="s">
        <v>65</v>
      </c>
      <c r="D340" s="10" t="s">
        <v>41</v>
      </c>
      <c r="E340" s="10" t="s">
        <v>240</v>
      </c>
      <c r="F340" s="14"/>
      <c r="G340" s="15">
        <f>G341</f>
        <v>80</v>
      </c>
      <c r="H340" s="15">
        <f t="shared" si="147"/>
        <v>0</v>
      </c>
      <c r="I340" s="15">
        <f>I341</f>
        <v>80</v>
      </c>
    </row>
    <row r="341" spans="2:9" ht="24" x14ac:dyDescent="0.2">
      <c r="B341" s="17" t="s">
        <v>81</v>
      </c>
      <c r="C341" s="10" t="s">
        <v>65</v>
      </c>
      <c r="D341" s="10" t="s">
        <v>41</v>
      </c>
      <c r="E341" s="10" t="s">
        <v>241</v>
      </c>
      <c r="F341" s="14"/>
      <c r="G341" s="15">
        <f>G342+G344</f>
        <v>80</v>
      </c>
      <c r="H341" s="15">
        <f t="shared" ref="H341" si="148">H342+H344</f>
        <v>0</v>
      </c>
      <c r="I341" s="15">
        <f>I342+I344</f>
        <v>80</v>
      </c>
    </row>
    <row r="342" spans="2:9" ht="48" x14ac:dyDescent="0.2">
      <c r="B342" s="17" t="s">
        <v>11</v>
      </c>
      <c r="C342" s="10" t="s">
        <v>65</v>
      </c>
      <c r="D342" s="10" t="s">
        <v>41</v>
      </c>
      <c r="E342" s="10" t="s">
        <v>241</v>
      </c>
      <c r="F342" s="14">
        <v>100</v>
      </c>
      <c r="G342" s="15">
        <f>G343</f>
        <v>0</v>
      </c>
      <c r="H342" s="15">
        <f t="shared" ref="H342" si="149">H343</f>
        <v>10.6</v>
      </c>
      <c r="I342" s="15">
        <f>I343</f>
        <v>10.6</v>
      </c>
    </row>
    <row r="343" spans="2:9" x14ac:dyDescent="0.2">
      <c r="B343" s="18" t="s">
        <v>110</v>
      </c>
      <c r="C343" s="10" t="s">
        <v>65</v>
      </c>
      <c r="D343" s="10" t="s">
        <v>41</v>
      </c>
      <c r="E343" s="10" t="s">
        <v>241</v>
      </c>
      <c r="F343" s="14">
        <v>110</v>
      </c>
      <c r="G343" s="15">
        <v>0</v>
      </c>
      <c r="H343" s="15">
        <v>10.6</v>
      </c>
      <c r="I343" s="15">
        <f>G343+H343</f>
        <v>10.6</v>
      </c>
    </row>
    <row r="344" spans="2:9" ht="24" x14ac:dyDescent="0.2">
      <c r="B344" s="18" t="s">
        <v>107</v>
      </c>
      <c r="C344" s="10" t="s">
        <v>65</v>
      </c>
      <c r="D344" s="10" t="s">
        <v>41</v>
      </c>
      <c r="E344" s="10" t="s">
        <v>241</v>
      </c>
      <c r="F344" s="14">
        <v>200</v>
      </c>
      <c r="G344" s="15">
        <f>G345</f>
        <v>80</v>
      </c>
      <c r="H344" s="15">
        <f t="shared" ref="H344" si="150">H345</f>
        <v>-10.6</v>
      </c>
      <c r="I344" s="15">
        <f>I345</f>
        <v>69.400000000000006</v>
      </c>
    </row>
    <row r="345" spans="2:9" ht="24" x14ac:dyDescent="0.2">
      <c r="B345" s="18" t="s">
        <v>18</v>
      </c>
      <c r="C345" s="10" t="s">
        <v>65</v>
      </c>
      <c r="D345" s="10" t="s">
        <v>41</v>
      </c>
      <c r="E345" s="10" t="s">
        <v>241</v>
      </c>
      <c r="F345" s="14">
        <v>240</v>
      </c>
      <c r="G345" s="15">
        <v>80</v>
      </c>
      <c r="H345" s="15">
        <v>-10.6</v>
      </c>
      <c r="I345" s="15">
        <f>G345+H345</f>
        <v>69.400000000000006</v>
      </c>
    </row>
    <row r="346" spans="2:9" ht="15" customHeight="1" x14ac:dyDescent="0.2">
      <c r="B346" s="27" t="s">
        <v>69</v>
      </c>
      <c r="C346" s="9"/>
      <c r="D346" s="9"/>
      <c r="E346" s="10"/>
      <c r="F346" s="27"/>
      <c r="G346" s="28">
        <f>G14+G79+G88+G124+G182+G262+G275+G328+G336</f>
        <v>120974</v>
      </c>
      <c r="H346" s="28">
        <f>H14+H79+H88+H124+H182+H262+H275+H328+H336</f>
        <v>17230.300000000003</v>
      </c>
      <c r="I346" s="28">
        <f>I14+I79+I88+I124+I182+I262+I275+I328+I336</f>
        <v>138204.30000000002</v>
      </c>
    </row>
    <row r="347" spans="2:9" s="2" customFormat="1" ht="15.75" hidden="1" customHeight="1" x14ac:dyDescent="0.2">
      <c r="C347" s="4"/>
      <c r="D347" s="4"/>
      <c r="E347" s="6"/>
      <c r="G347" s="62">
        <v>120974</v>
      </c>
      <c r="H347" s="63">
        <v>17230.3</v>
      </c>
    </row>
    <row r="348" spans="2:9" hidden="1" x14ac:dyDescent="0.2">
      <c r="G348" s="64">
        <f>G346-G347</f>
        <v>0</v>
      </c>
      <c r="H348" s="65">
        <f>H346-H347</f>
        <v>0</v>
      </c>
    </row>
    <row r="349" spans="2:9" hidden="1" x14ac:dyDescent="0.2"/>
    <row r="350" spans="2:9" hidden="1" x14ac:dyDescent="0.2"/>
  </sheetData>
  <autoFilter ref="B13:I348">
    <filterColumn colId="7">
      <filters>
        <filter val="1 292,2"/>
        <filter val="1 294,4"/>
        <filter val="1 475,8"/>
        <filter val="1 765,3"/>
        <filter val="1 813,0"/>
        <filter val="10,6"/>
        <filter val="100,0"/>
        <filter val="12 198,8"/>
        <filter val="12,7"/>
        <filter val="13 281,9"/>
        <filter val="13 441,6"/>
        <filter val="138 204,3"/>
        <filter val="139,2"/>
        <filter val="14 668,2"/>
        <filter val="146,5"/>
        <filter val="150,0"/>
        <filter val="17 660,7"/>
        <filter val="192,7"/>
        <filter val="194,0"/>
        <filter val="197,0"/>
        <filter val="2 006,0"/>
        <filter val="2 100,4"/>
        <filter val="2 204,3"/>
        <filter val="2 334,3"/>
        <filter val="2 683,7"/>
        <filter val="20,0"/>
        <filter val="200,0"/>
        <filter val="21 467,7"/>
        <filter val="23 171,3"/>
        <filter val="23 949,4"/>
        <filter val="24 659,0"/>
        <filter val="24 724,0"/>
        <filter val="244,7"/>
        <filter val="25,0"/>
        <filter val="252,9"/>
        <filter val="26 656,8"/>
        <filter val="26 869,5"/>
        <filter val="278,0"/>
        <filter val="28 904,2"/>
        <filter val="29 226,3"/>
        <filter val="29 471,0"/>
        <filter val="3 404,8"/>
        <filter val="3 762,1"/>
        <filter val="3 830,0"/>
        <filter val="3,0"/>
        <filter val="30,0"/>
        <filter val="31 518,9"/>
        <filter val="32,4"/>
        <filter val="322,0"/>
        <filter val="336,6"/>
        <filter val="35,0"/>
        <filter val="369,0"/>
        <filter val="39,0"/>
        <filter val="4 219,1"/>
        <filter val="4 370,7"/>
        <filter val="4 485,2"/>
        <filter val="4 635,2"/>
        <filter val="4 821,0"/>
        <filter val="418,0"/>
        <filter val="42,8"/>
        <filter val="44,7"/>
        <filter val="470,7"/>
        <filter val="473,1"/>
        <filter val="480,0"/>
        <filter val="483,7"/>
        <filter val="5,0"/>
        <filter val="50,0"/>
        <filter val="500,0"/>
        <filter val="518,3"/>
        <filter val="521,3"/>
        <filter val="58 669,4"/>
        <filter val="6 784,6"/>
        <filter val="6 969,5"/>
        <filter val="600,0"/>
        <filter val="65,0"/>
        <filter val="652,6"/>
        <filter val="69,2"/>
        <filter val="69,4"/>
        <filter val="7,3"/>
        <filter val="74,6"/>
        <filter val="8 079,0"/>
        <filter val="8 225,5"/>
        <filter val="80,0"/>
        <filter val="80,7"/>
        <filter val="80,70"/>
        <filter val="890,0"/>
        <filter val="9 990,8"/>
        <filter val="9,5"/>
        <filter val="932,8"/>
        <filter val="991,0"/>
      </filters>
    </filterColumn>
  </autoFilter>
  <mergeCells count="1">
    <mergeCell ref="B10:I10"/>
  </mergeCells>
  <pageMargins left="0.19685039370078741" right="0.19685039370078741" top="0.19685039370078741" bottom="0.19685039370078741" header="0.19685039370078741" footer="0.19685039370078741"/>
  <pageSetup paperSize="9" scale="8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2021-06-01T12:48:17Z</cp:lastPrinted>
  <dcterms:created xsi:type="dcterms:W3CDTF">2013-11-14T08:43:48Z</dcterms:created>
  <dcterms:modified xsi:type="dcterms:W3CDTF">2021-07-21T14:16:49Z</dcterms:modified>
</cp:coreProperties>
</file>